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55" windowWidth="18855" windowHeight="1017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Источники!$9:$14</definedName>
    <definedName name="_xlnm.Print_Titles" localSheetId="1">Расходы!$10:$16</definedName>
  </definedNames>
  <calcPr calcId="144525"/>
</workbook>
</file>

<file path=xl/calcChain.xml><?xml version="1.0" encoding="utf-8"?>
<calcChain xmlns="http://schemas.openxmlformats.org/spreadsheetml/2006/main">
  <c r="F16" i="4" l="1"/>
  <c r="F17" i="4"/>
  <c r="F18" i="4"/>
  <c r="F19" i="4"/>
  <c r="F20" i="4"/>
  <c r="F21" i="4"/>
  <c r="F22" i="4"/>
  <c r="F23" i="4"/>
  <c r="F24" i="4"/>
  <c r="F25" i="4"/>
  <c r="F26" i="4"/>
  <c r="F27" i="4"/>
  <c r="F28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15" i="4"/>
  <c r="F19" i="3"/>
  <c r="F20" i="3"/>
  <c r="F21" i="3"/>
  <c r="F22" i="3"/>
  <c r="F23" i="3"/>
  <c r="F25" i="3"/>
  <c r="F26" i="3"/>
  <c r="F27" i="3"/>
  <c r="F28" i="3"/>
  <c r="F30" i="3"/>
  <c r="F31" i="3"/>
  <c r="F32" i="3"/>
  <c r="F33" i="3"/>
  <c r="F34" i="3"/>
  <c r="F35" i="3"/>
  <c r="F36" i="3"/>
  <c r="F39" i="3"/>
  <c r="F40" i="3"/>
  <c r="F41" i="3"/>
  <c r="F42" i="3"/>
  <c r="F43" i="3"/>
  <c r="F44" i="3"/>
  <c r="F45" i="3"/>
  <c r="F46" i="3"/>
  <c r="F47" i="3"/>
  <c r="F49" i="3"/>
  <c r="F50" i="3"/>
  <c r="F51" i="3"/>
  <c r="F52" i="3"/>
  <c r="F53" i="3"/>
  <c r="F54" i="3"/>
  <c r="F55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9" i="3"/>
  <c r="F80" i="3"/>
  <c r="F81" i="3"/>
  <c r="F82" i="3"/>
  <c r="F83" i="3"/>
  <c r="F84" i="3"/>
  <c r="F85" i="3"/>
  <c r="F86" i="3"/>
  <c r="F88" i="3"/>
  <c r="F89" i="3"/>
  <c r="F90" i="3"/>
  <c r="F91" i="3"/>
  <c r="F92" i="3"/>
  <c r="F93" i="3"/>
  <c r="F94" i="3"/>
  <c r="F95" i="3"/>
  <c r="F96" i="3"/>
  <c r="F100" i="3"/>
  <c r="F101" i="3"/>
  <c r="F102" i="3"/>
  <c r="F107" i="3"/>
  <c r="F108" i="3"/>
  <c r="F109" i="3"/>
  <c r="F111" i="3"/>
  <c r="F112" i="3"/>
  <c r="F113" i="3"/>
  <c r="F118" i="3"/>
  <c r="F119" i="3"/>
  <c r="F120" i="3"/>
  <c r="F121" i="3"/>
  <c r="F122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9" i="3"/>
  <c r="F150" i="3"/>
  <c r="F151" i="3"/>
  <c r="F152" i="3"/>
  <c r="F153" i="3"/>
  <c r="F154" i="3"/>
  <c r="F155" i="3"/>
  <c r="F156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9" i="3"/>
  <c r="F210" i="3"/>
  <c r="F211" i="3"/>
  <c r="F212" i="3"/>
  <c r="F213" i="3"/>
  <c r="F215" i="3"/>
  <c r="F17" i="3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4" i="2"/>
  <c r="F45" i="2"/>
  <c r="F46" i="2"/>
  <c r="F47" i="2"/>
  <c r="F48" i="2"/>
  <c r="F49" i="2"/>
  <c r="F50" i="2"/>
  <c r="F51" i="2"/>
  <c r="F52" i="2"/>
  <c r="F53" i="2"/>
  <c r="F54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8" i="2"/>
  <c r="F79" i="2"/>
  <c r="F80" i="2"/>
  <c r="F81" i="2"/>
  <c r="F86" i="2"/>
  <c r="F87" i="2"/>
  <c r="F90" i="2"/>
  <c r="F91" i="2"/>
  <c r="F95" i="2"/>
  <c r="F96" i="2"/>
  <c r="F97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6" i="2"/>
</calcChain>
</file>

<file path=xl/sharedStrings.xml><?xml version="1.0" encoding="utf-8"?>
<sst xmlns="http://schemas.openxmlformats.org/spreadsheetml/2006/main" count="1155" uniqueCount="600">
  <si>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</si>
  <si>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</si>
  <si>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</si>
  <si>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</si>
  <si>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бюджеты муниципальных районов</t>
  </si>
  <si>
    <t>1</t>
  </si>
  <si>
    <t>2</t>
  </si>
  <si>
    <t>3</t>
  </si>
  <si>
    <t>14</t>
  </si>
  <si>
    <t>28</t>
  </si>
  <si>
    <t>30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</si>
  <si>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</si>
  <si>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</si>
  <si>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</si>
  <si>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</si>
  <si>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</si>
  <si>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</si>
  <si>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</si>
  <si>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</si>
  <si>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</si>
  <si>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</si>
  <si>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</si>
  <si>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</si>
  <si>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</si>
  <si>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</si>
  <si>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</si>
  <si>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</si>
  <si>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</si>
  <si>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</si>
  <si>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</si>
  <si>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</si>
  <si>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</si>
  <si>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</si>
  <si>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</si>
  <si>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</si>
  <si>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</si>
  <si>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</si>
  <si>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</si>
  <si>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</si>
  <si>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</si>
  <si>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</si>
  <si>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</si>
  <si>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</si>
  <si>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</si>
  <si>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</si>
  <si>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</si>
  <si>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</si>
  <si>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</si>
  <si>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</si>
  <si>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</si>
  <si>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</si>
  <si>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</si>
  <si>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</si>
  <si>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</si>
  <si>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</si>
  <si>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</si>
  <si>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</si>
  <si>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</si>
  <si>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</si>
  <si>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</si>
  <si>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</si>
  <si>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</si>
  <si>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</si>
  <si>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</si>
  <si>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</si>
  <si>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</si>
  <si>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</si>
  <si>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</si>
  <si>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</si>
  <si>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</si>
  <si>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</si>
  <si>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</si>
  <si>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</si>
  <si>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</si>
  <si>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</si>
  <si>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</si>
  <si>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</si>
  <si>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</si>
  <si>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</si>
  <si>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</si>
  <si>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</si>
  <si>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</si>
  <si>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</si>
  <si>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</si>
  <si>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</si>
  <si>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</si>
  <si>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</si>
  <si>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</si>
  <si>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</si>
  <si>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</si>
  <si>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</si>
  <si>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</si>
  <si>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</si>
  <si>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</si>
  <si>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</si>
  <si>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</si>
  <si>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</si>
  <si>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</si>
  <si>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</si>
  <si>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</si>
  <si>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</si>
  <si>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</si>
  <si>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</si>
  <si>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</si>
  <si>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</si>
  <si>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</si>
  <si>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</si>
  <si>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</si>
  <si>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</si>
  <si>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</si>
  <si>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</si>
  <si>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</si>
  <si>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</si>
  <si>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</si>
  <si>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</si>
  <si>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</si>
  <si>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</si>
  <si>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</si>
  <si>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</si>
  <si>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</si>
  <si>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</si>
  <si>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</si>
  <si>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</si>
  <si>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</si>
  <si>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</si>
  <si>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</si>
  <si>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</si>
  <si>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</si>
  <si>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</si>
  <si>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</si>
  <si>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</si>
  <si>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</si>
  <si>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</si>
  <si>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</si>
  <si>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</si>
  <si>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</si>
  <si>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</si>
  <si>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</si>
  <si>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</si>
  <si>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</si>
  <si>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</si>
  <si>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</si>
  <si>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</si>
  <si>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</si>
  <si>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</si>
  <si>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</si>
  <si>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</si>
  <si>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</si>
  <si>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</si>
  <si>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</si>
  <si>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</si>
  <si>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</si>
  <si>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</si>
  <si>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</si>
  <si>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</si>
  <si>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</si>
  <si>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</si>
  <si>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</si>
  <si>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</si>
  <si>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</si>
  <si>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</si>
  <si>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</si>
  <si>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</si>
  <si>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</si>
  <si>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</si>
  <si>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</si>
  <si>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</si>
  <si>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</si>
  <si>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</si>
  <si>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</si>
  <si>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</si>
  <si>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</si>
  <si>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</si>
  <si>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</si>
  <si>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</si>
  <si>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</si>
  <si>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</si>
  <si>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</si>
  <si>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</si>
  <si>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</si>
  <si>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</si>
  <si>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</si>
  <si>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</si>
  <si>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</si>
  <si>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</si>
  <si>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</si>
  <si>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</si>
  <si>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</si>
  <si>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</si>
  <si>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</si>
  <si>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</si>
  <si>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</si>
  <si>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</si>
  <si>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</si>
  <si>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</si>
  <si>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</si>
  <si>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</si>
  <si>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</si>
  <si>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</si>
  <si>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</si>
  <si>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</si>
  <si>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</si>
  <si>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</si>
  <si>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</si>
  <si>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</si>
  <si>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</si>
  <si>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</si>
  <si>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</si>
  <si>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</si>
  <si>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</si>
  <si>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</si>
  <si>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</si>
  <si>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</si>
  <si>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</si>
  <si>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</si>
  <si>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</si>
  <si>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</si>
  <si>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</si>
  <si>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</si>
  <si>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</si>
  <si>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</si>
  <si>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</si>
  <si>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</si>
  <si>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</si>
  <si>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</si>
  <si>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</si>
  <si>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</si>
  <si>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</si>
  <si>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</si>
  <si>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</si>
  <si>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</si>
  <si>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</si>
  <si>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</si>
  <si>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</si>
  <si>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</si>
  <si>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</si>
  <si>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</si>
  <si>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</si>
  <si>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</si>
  <si>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</si>
  <si>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</si>
  <si>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</si>
  <si>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</si>
  <si>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</si>
  <si>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</si>
  <si>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</si>
  <si>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</si>
  <si>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</si>
  <si>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</si>
  <si>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</si>
  <si>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</si>
  <si>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</si>
  <si>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</si>
  <si>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</si>
  <si>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</si>
  <si>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</si>
  <si>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</si>
  <si>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</si>
  <si>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</si>
  <si>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</si>
  <si>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</si>
  <si>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</si>
  <si>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</si>
  <si>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 
Иные выплаты государственных (муниципальных) органов привлекаемым лицам
</t>
  </si>
  <si>
    <t xml:space="preserve"> 000 0104 0000000000 123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</si>
  <si>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</si>
  <si>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</si>
  <si>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</si>
  <si>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</si>
  <si>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</si>
  <si>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</si>
  <si>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</si>
  <si>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</si>
  <si>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</si>
  <si>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</si>
  <si>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</si>
  <si>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</si>
  <si>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</si>
  <si>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</si>
  <si>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</si>
  <si>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</si>
  <si>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</si>
  <si>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</si>
  <si>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</si>
  <si>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</si>
  <si>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</si>
  <si>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</si>
  <si>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</si>
  <si>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</si>
  <si>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</si>
  <si>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</si>
  <si>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</si>
  <si>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</si>
  <si>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</si>
  <si>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</si>
  <si>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</si>
  <si>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</si>
  <si>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</si>
  <si>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</si>
  <si>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</si>
  <si>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</si>
  <si>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</si>
  <si>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</si>
  <si>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</si>
  <si>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</si>
  <si>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</si>
  <si>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</si>
  <si>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</si>
  <si>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</si>
  <si>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</si>
  <si>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</si>
  <si>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</si>
  <si>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</si>
  <si>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</si>
  <si>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</si>
  <si>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</si>
  <si>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</si>
  <si>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</si>
  <si>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</si>
  <si>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</si>
  <si>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</si>
  <si>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</si>
  <si>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</si>
  <si>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</si>
  <si>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</si>
  <si>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</si>
  <si>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</si>
  <si>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</si>
  <si>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Органы юстиции
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</si>
  <si>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</si>
  <si>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</si>
  <si>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</si>
  <si>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</si>
  <si>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</si>
  <si>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</si>
  <si>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</si>
  <si>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</si>
  <si>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</si>
  <si>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</si>
  <si>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</si>
  <si>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</si>
  <si>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</si>
  <si>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</si>
  <si>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</si>
  <si>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</si>
  <si>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</si>
  <si>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</si>
  <si>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</si>
  <si>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</si>
  <si>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</si>
  <si>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</si>
  <si>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</si>
  <si>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</si>
  <si>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</si>
  <si>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</si>
  <si>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</si>
  <si>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</si>
  <si>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</si>
  <si>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</si>
  <si>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Социальное обеспечение и иные выплаты населению
</t>
  </si>
  <si>
    <t xml:space="preserve"> 000 0405 0000000000 300</t>
  </si>
  <si>
    <t xml:space="preserve">  
Публичные нормативные выплаты гражданам несоциального характера
</t>
  </si>
  <si>
    <t xml:space="preserve"> 000 0405 0000000000 330</t>
  </si>
  <si>
    <t xml:space="preserve">  
Иные выплаты населению
</t>
  </si>
  <si>
    <t xml:space="preserve"> 000 0405 0000000000 360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</si>
  <si>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</si>
  <si>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</si>
  <si>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</si>
  <si>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</si>
  <si>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</si>
  <si>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</si>
  <si>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</si>
  <si>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</si>
  <si>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</si>
  <si>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</si>
  <si>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</si>
  <si>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</si>
  <si>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</si>
  <si>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</si>
  <si>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</si>
  <si>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</si>
  <si>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</si>
  <si>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</si>
  <si>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</si>
  <si>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</si>
  <si>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</si>
  <si>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</si>
  <si>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</si>
  <si>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</si>
  <si>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</si>
  <si>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</si>
  <si>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</si>
  <si>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</si>
  <si>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</si>
  <si>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</si>
  <si>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</si>
  <si>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</si>
  <si>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</si>
  <si>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</si>
  <si>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</si>
  <si>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</si>
  <si>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</si>
  <si>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</si>
  <si>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</si>
  <si>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</si>
  <si>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</si>
  <si>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</si>
  <si>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</si>
  <si>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</si>
  <si>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</si>
  <si>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</si>
  <si>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</si>
  <si>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</si>
  <si>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</si>
  <si>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</si>
  <si>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</si>
  <si>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</si>
  <si>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</si>
  <si>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</si>
  <si>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</si>
  <si>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</si>
  <si>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</si>
  <si>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</si>
  <si>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</si>
  <si>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</si>
  <si>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</si>
  <si>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</si>
  <si>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</si>
  <si>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</si>
  <si>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</si>
  <si>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</si>
  <si>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</si>
  <si>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</si>
  <si>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</si>
  <si>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</si>
  <si>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</si>
  <si>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</si>
  <si>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</si>
  <si>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</si>
  <si>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</si>
  <si>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</si>
  <si>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</si>
  <si>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</si>
  <si>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</si>
  <si>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</si>
  <si>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</si>
  <si>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</si>
  <si>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</si>
  <si>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</si>
  <si>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</si>
  <si>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</si>
  <si>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</si>
  <si>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</si>
  <si>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</si>
  <si>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</si>
  <si>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</si>
  <si>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</si>
  <si>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</si>
  <si>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</si>
  <si>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</si>
  <si>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</si>
  <si>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</si>
  <si>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</si>
  <si>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</si>
  <si>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</si>
  <si>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</si>
  <si>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</si>
  <si>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</si>
  <si>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</si>
  <si>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</si>
  <si>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</si>
  <si>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</si>
  <si>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</si>
  <si>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</si>
  <si>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</si>
  <si>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</si>
  <si>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</si>
  <si>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</si>
  <si>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</si>
  <si>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</si>
  <si>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</si>
  <si>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</si>
  <si>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</si>
  <si>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</si>
  <si>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</si>
  <si>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</si>
  <si>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</si>
  <si>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</si>
  <si>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</si>
  <si>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</si>
  <si>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</si>
  <si>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</si>
  <si>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</si>
  <si>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 
Иные выплаты учреждений привлекаемым лицам
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</si>
  <si>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</si>
  <si>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</si>
  <si>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</si>
  <si>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</si>
  <si>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</si>
  <si>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</si>
  <si>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</si>
  <si>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</si>
  <si>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</si>
  <si>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</si>
  <si>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000 1202 0000000000 633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</si>
  <si>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</si>
  <si>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</si>
  <si>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</si>
  <si>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</si>
  <si>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</si>
  <si>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</si>
  <si>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</si>
  <si>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</si>
  <si>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</si>
  <si>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</si>
  <si>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</si>
  <si>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</si>
  <si>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</si>
  <si>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 
Субсидии
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</si>
  <si>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</si>
  <si>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</si>
  <si>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</si>
  <si>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</si>
  <si>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</si>
  <si>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</si>
  <si>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</si>
  <si>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</si>
  <si>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</si>
  <si>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</si>
  <si>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</si>
  <si>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</si>
  <si>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</si>
  <si>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</si>
  <si>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</si>
  <si>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</si>
  <si>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</si>
  <si>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</si>
  <si>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</si>
  <si>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</si>
  <si>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</si>
  <si>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</si>
  <si>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</si>
  <si>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</si>
  <si>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</si>
  <si>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</si>
  <si>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</si>
  <si>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</si>
  <si>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</si>
  <si>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</si>
  <si>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</si>
  <si>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</si>
  <si>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</si>
  <si>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</si>
  <si>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</si>
  <si>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</si>
  <si>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</si>
  <si>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</si>
  <si>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</si>
  <si>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</si>
  <si>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</si>
  <si>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</si>
  <si>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</si>
  <si>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</si>
  <si>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</si>
  <si>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</si>
  <si>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</si>
  <si>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</si>
  <si>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</si>
  <si>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</si>
  <si>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</si>
  <si>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</si>
  <si>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</si>
  <si>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</si>
  <si>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</si>
  <si>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</si>
  <si>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</si>
  <si>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</si>
  <si>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</si>
  <si>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</si>
  <si>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</si>
  <si>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план на 01.04.2022 г</t>
  </si>
  <si>
    <t>факт на 01.04.2022 г</t>
  </si>
  <si>
    <t>% исполнения</t>
  </si>
  <si>
    <t>Приложение 1</t>
  </si>
  <si>
    <t>к решению Совета депутатов</t>
  </si>
  <si>
    <t>Большеигнатовского муниципального района</t>
  </si>
  <si>
    <t>Республики Мордовия</t>
  </si>
  <si>
    <t>"О бюджете Большеигнатовского муниципального района</t>
  </si>
  <si>
    <t>Объем поступления доходов Большеигнатовского муниципального района Республики Мордовия по основным источникам за 1 квартал 2022 года</t>
  </si>
  <si>
    <t>рублей</t>
  </si>
  <si>
    <t>факт на01.04. 2022 г</t>
  </si>
  <si>
    <t>Приложение 2</t>
  </si>
  <si>
    <t>Фактическое распределение бюджетных ассигнований районного бюджета Большеигнатовского муниципального района Республики Мордовия за 1 квартал 2022 года</t>
  </si>
  <si>
    <t>Приложение 3</t>
  </si>
  <si>
    <t>Большеигнатовского муниципального района Республики Мордовия</t>
  </si>
  <si>
    <t xml:space="preserve">   Источники финансирования дефицита бюджета Большеигнатовского муниципального района  на 01.04.2022 г</t>
  </si>
  <si>
    <t>Республики Мордовия на 2022 г и плановый период 2023 и 2024 годов"</t>
  </si>
  <si>
    <t>на 2022 года  и плановый период 2023 и 2024 годов"</t>
  </si>
  <si>
    <t>на 2022 года и плановый период 2023 и 2024 годов"</t>
  </si>
  <si>
    <t>от 26.05.2022г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</si>
</sst>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indexed="8"/>
      <name val="Arial"/>
      <family val="2"/>
    </font>
    <font>
      <sz val="10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indexed="8"/>
      <name val="Arial"/>
      <family val="2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49" fontId="7" fillId="0" borderId="16" xfId="35">
      <alignment horizontal="center" vertical="center" wrapText="1"/>
    </xf>
    <xf numFmtId="49" fontId="7" fillId="0" borderId="16" xfId="35">
      <alignment horizontal="center" vertical="center" wrapText="1"/>
    </xf>
    <xf numFmtId="0" fontId="3" fillId="0" borderId="1" xfId="3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2" applyNumberFormat="1" applyBorder="1" applyProtection="1">
      <alignment horizontal="left"/>
    </xf>
    <xf numFmtId="0" fontId="7" fillId="0" borderId="1" xfId="30" applyNumberFormat="1" applyBorder="1" applyProtection="1">
      <alignment horizontal="left"/>
    </xf>
    <xf numFmtId="49" fontId="7" fillId="0" borderId="1" xfId="31" applyNumberFormat="1" applyBorder="1" applyProtection="1"/>
    <xf numFmtId="0" fontId="7" fillId="0" borderId="1" xfId="32" applyNumberFormat="1" applyBorder="1" applyProtection="1">
      <alignment horizontal="center"/>
    </xf>
    <xf numFmtId="49" fontId="7" fillId="0" borderId="1" xfId="23" applyNumberFormat="1" applyBorder="1" applyProtection="1"/>
    <xf numFmtId="49" fontId="7" fillId="0" borderId="1" xfId="33" applyNumberFormat="1" applyBorder="1" applyProtection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1" fillId="0" borderId="1" xfId="1" applyNumberFormat="1" applyBorder="1" applyProtection="1"/>
    <xf numFmtId="0" fontId="19" fillId="0" borderId="1" xfId="19" applyNumberFormat="1" applyFont="1" applyBorder="1" applyAlignment="1" applyProtection="1"/>
    <xf numFmtId="0" fontId="19" fillId="0" borderId="1" xfId="12" applyNumberFormat="1" applyFont="1" applyBorder="1" applyAlignment="1" applyProtection="1"/>
    <xf numFmtId="49" fontId="18" fillId="0" borderId="18" xfId="37" applyNumberFormat="1" applyFont="1" applyProtection="1">
      <alignment horizontal="center" vertical="center" wrapText="1"/>
    </xf>
    <xf numFmtId="49" fontId="18" fillId="0" borderId="16" xfId="35" applyNumberFormat="1" applyFont="1" applyProtection="1">
      <alignment horizontal="center" vertical="center" wrapText="1"/>
    </xf>
    <xf numFmtId="0" fontId="20" fillId="0" borderId="1" xfId="5" applyNumberFormat="1" applyFont="1" applyProtection="1"/>
    <xf numFmtId="0" fontId="18" fillId="0" borderId="1" xfId="12" applyNumberFormat="1" applyFont="1" applyProtection="1">
      <alignment horizontal="left"/>
    </xf>
    <xf numFmtId="49" fontId="23" fillId="0" borderId="1" xfId="47" applyFont="1" applyBorder="1" applyAlignment="1">
      <alignment wrapText="1"/>
    </xf>
    <xf numFmtId="0" fontId="24" fillId="0" borderId="1" xfId="185" applyNumberFormat="1" applyFont="1" applyProtection="1"/>
    <xf numFmtId="0" fontId="17" fillId="0" borderId="1" xfId="0" applyFont="1" applyBorder="1" applyAlignment="1" applyProtection="1">
      <protection locked="0"/>
    </xf>
    <xf numFmtId="0" fontId="0" fillId="0" borderId="1" xfId="0" applyBorder="1" applyProtection="1">
      <protection locked="0"/>
    </xf>
    <xf numFmtId="0" fontId="19" fillId="0" borderId="1" xfId="54" applyNumberFormat="1" applyFont="1" applyBorder="1" applyAlignment="1" applyProtection="1">
      <alignment vertical="top"/>
    </xf>
    <xf numFmtId="0" fontId="18" fillId="0" borderId="1" xfId="12" applyNumberFormat="1" applyFont="1" applyAlignmen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>
      <alignment horizontal="center" wrapText="1"/>
    </xf>
    <xf numFmtId="0" fontId="19" fillId="0" borderId="1" xfId="12" applyNumberFormat="1" applyFont="1" applyBorder="1" applyAlignment="1" applyProtection="1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9" fillId="0" borderId="1" xfId="12" applyNumberFormat="1" applyFont="1" applyBorder="1" applyAlignment="1" applyProtection="1">
      <alignment horizontal="center" wrapText="1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9" fillId="0" borderId="1" xfId="19" applyNumberFormat="1" applyFont="1" applyBorder="1" applyAlignment="1" applyProtection="1">
      <alignment horizontal="right"/>
    </xf>
    <xf numFmtId="0" fontId="22" fillId="0" borderId="1" xfId="60" applyNumberFormat="1" applyFont="1" applyAlignmen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9" fillId="0" borderId="1" xfId="12" applyNumberFormat="1" applyFont="1" applyBorder="1" applyAlignment="1" applyProtection="1">
      <alignment horizontal="center"/>
    </xf>
    <xf numFmtId="0" fontId="21" fillId="0" borderId="1" xfId="12" applyNumberFormat="1" applyFont="1" applyAlignment="1" applyProtection="1">
      <alignment horizontal="center" wrapText="1"/>
    </xf>
    <xf numFmtId="0" fontId="19" fillId="0" borderId="1" xfId="54" applyNumberFormat="1" applyFont="1" applyBorder="1" applyAlignment="1" applyProtection="1">
      <alignment horizontal="right" vertical="top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3"/>
  <sheetViews>
    <sheetView tabSelected="1" zoomScaleSheetLayoutView="70" zoomScalePageLayoutView="70" workbookViewId="0">
      <selection activeCell="K6" sqref="K6"/>
    </sheetView>
  </sheetViews>
  <sheetFormatPr defaultRowHeight="15" x14ac:dyDescent="0.25"/>
  <cols>
    <col min="1" max="1" width="45.140625" style="1" customWidth="1"/>
    <col min="2" max="2" width="7.42578125" style="1" customWidth="1"/>
    <col min="3" max="3" width="21.85546875" style="1" customWidth="1"/>
    <col min="4" max="4" width="21.140625" style="1" customWidth="1"/>
    <col min="5" max="5" width="20.42578125" style="1" customWidth="1"/>
    <col min="6" max="6" width="13.85546875" style="1" customWidth="1"/>
    <col min="7" max="7" width="9.140625" style="1" customWidth="1"/>
    <col min="8" max="16384" width="9.140625" style="1"/>
  </cols>
  <sheetData>
    <row r="1" spans="1:13" ht="17.100000000000001" customHeight="1" x14ac:dyDescent="0.25">
      <c r="E1" s="86" t="s">
        <v>583</v>
      </c>
      <c r="F1" s="86"/>
      <c r="G1" s="2"/>
      <c r="H1" s="79"/>
      <c r="I1" s="80"/>
      <c r="J1" s="56"/>
      <c r="K1" s="3"/>
      <c r="L1" s="3"/>
      <c r="M1" s="4"/>
    </row>
    <row r="2" spans="1:13" ht="24.75" customHeight="1" x14ac:dyDescent="0.25">
      <c r="C2" s="87" t="s">
        <v>584</v>
      </c>
      <c r="D2" s="87"/>
      <c r="E2" s="87"/>
      <c r="F2" s="87"/>
      <c r="G2" s="5"/>
      <c r="H2" s="80"/>
      <c r="I2" s="80"/>
      <c r="J2" s="57"/>
      <c r="K2" s="3"/>
      <c r="L2" s="3"/>
      <c r="M2" s="4"/>
    </row>
    <row r="3" spans="1:13" ht="24.75" customHeight="1" x14ac:dyDescent="0.25">
      <c r="C3" s="88" t="s">
        <v>585</v>
      </c>
      <c r="D3" s="88"/>
      <c r="E3" s="88"/>
      <c r="F3" s="88"/>
      <c r="G3" s="67"/>
      <c r="H3" s="67"/>
      <c r="I3" s="67"/>
      <c r="J3" s="67"/>
      <c r="K3" s="3"/>
      <c r="L3" s="3"/>
      <c r="M3" s="4"/>
    </row>
    <row r="4" spans="1:13" ht="21.75" customHeight="1" x14ac:dyDescent="0.25">
      <c r="C4" s="81" t="s">
        <v>586</v>
      </c>
      <c r="D4" s="81"/>
      <c r="E4" s="81"/>
      <c r="F4" s="81"/>
      <c r="G4" s="68"/>
      <c r="H4" s="68"/>
      <c r="I4" s="68"/>
      <c r="J4" s="68"/>
      <c r="K4" s="3"/>
      <c r="L4" s="3"/>
      <c r="M4" s="4"/>
    </row>
    <row r="5" spans="1:13" ht="22.5" customHeight="1" x14ac:dyDescent="0.25">
      <c r="C5" s="81" t="s">
        <v>587</v>
      </c>
      <c r="D5" s="81"/>
      <c r="E5" s="81"/>
      <c r="F5" s="81"/>
      <c r="G5" s="68"/>
      <c r="H5" s="68"/>
      <c r="I5" s="68"/>
      <c r="J5" s="68"/>
      <c r="K5" s="3"/>
      <c r="L5" s="3"/>
      <c r="M5" s="4"/>
    </row>
    <row r="6" spans="1:13" ht="27.75" customHeight="1" x14ac:dyDescent="0.25">
      <c r="C6" s="81" t="s">
        <v>586</v>
      </c>
      <c r="D6" s="81"/>
      <c r="E6" s="81"/>
      <c r="F6" s="81"/>
      <c r="G6" s="68"/>
      <c r="H6" s="68"/>
      <c r="I6" s="68"/>
      <c r="J6" s="68"/>
      <c r="K6" s="3"/>
      <c r="L6" s="3"/>
      <c r="M6" s="4"/>
    </row>
    <row r="7" spans="1:13" ht="32.25" customHeight="1" x14ac:dyDescent="0.25">
      <c r="C7" s="81" t="s">
        <v>598</v>
      </c>
      <c r="D7" s="81"/>
      <c r="E7" s="81"/>
      <c r="F7" s="81"/>
      <c r="G7" s="68"/>
      <c r="H7" s="68"/>
      <c r="I7" s="68"/>
      <c r="J7" s="68"/>
      <c r="K7" s="3"/>
      <c r="L7" s="3"/>
      <c r="M7" s="4"/>
    </row>
    <row r="8" spans="1:13" ht="14.1" customHeight="1" x14ac:dyDescent="0.25">
      <c r="C8" s="84"/>
      <c r="D8" s="84"/>
      <c r="E8" s="84"/>
      <c r="F8" s="84"/>
      <c r="G8" s="6"/>
      <c r="H8" s="59"/>
      <c r="I8" s="60"/>
      <c r="J8" s="61"/>
      <c r="K8" s="3"/>
      <c r="L8" s="3"/>
      <c r="M8" s="4"/>
    </row>
    <row r="9" spans="1:13" ht="14.1" customHeight="1" x14ac:dyDescent="0.25">
      <c r="D9" s="84" t="s">
        <v>599</v>
      </c>
      <c r="E9" s="84"/>
      <c r="F9" s="84"/>
      <c r="G9" s="6"/>
      <c r="H9" s="58"/>
      <c r="I9" s="62"/>
      <c r="J9" s="63"/>
      <c r="K9" s="3"/>
      <c r="L9" s="3"/>
      <c r="M9" s="4"/>
    </row>
    <row r="10" spans="1:13" ht="15" customHeight="1" x14ac:dyDescent="0.25">
      <c r="G10" s="4"/>
      <c r="H10" s="64"/>
      <c r="I10" s="64"/>
      <c r="J10" s="65"/>
      <c r="K10" s="3"/>
      <c r="L10" s="3"/>
      <c r="M10" s="4"/>
    </row>
    <row r="11" spans="1:13" ht="41.25" customHeight="1" x14ac:dyDescent="0.25">
      <c r="A11" s="85" t="s">
        <v>588</v>
      </c>
      <c r="B11" s="85"/>
      <c r="C11" s="85"/>
      <c r="D11" s="85"/>
      <c r="E11" s="85"/>
      <c r="F11" s="85"/>
      <c r="G11" s="4"/>
      <c r="H11" s="64"/>
      <c r="I11" s="64"/>
      <c r="J11" s="65"/>
      <c r="K11" s="3"/>
      <c r="L11" s="3"/>
      <c r="M11" s="4"/>
    </row>
    <row r="12" spans="1:13" ht="24.75" customHeight="1" x14ac:dyDescent="0.25">
      <c r="F12" s="1" t="s">
        <v>589</v>
      </c>
      <c r="G12" s="2"/>
      <c r="H12" s="66"/>
      <c r="I12" s="58"/>
      <c r="J12" s="62"/>
      <c r="K12" s="3"/>
      <c r="L12" s="9"/>
      <c r="M12" s="4"/>
    </row>
    <row r="13" spans="1:13" ht="11.45" customHeight="1" x14ac:dyDescent="0.25">
      <c r="A13" s="82" t="s">
        <v>0</v>
      </c>
      <c r="B13" s="82" t="s">
        <v>1</v>
      </c>
      <c r="C13" s="82" t="s">
        <v>2</v>
      </c>
      <c r="D13" s="54"/>
      <c r="E13" s="83"/>
      <c r="F13" s="83"/>
      <c r="G13" s="4"/>
    </row>
    <row r="14" spans="1:13" ht="96" customHeight="1" x14ac:dyDescent="0.25">
      <c r="A14" s="83"/>
      <c r="B14" s="83"/>
      <c r="C14" s="83"/>
      <c r="D14" s="12" t="s">
        <v>580</v>
      </c>
      <c r="E14" s="12" t="s">
        <v>581</v>
      </c>
      <c r="F14" s="12" t="s">
        <v>582</v>
      </c>
      <c r="G14" s="4"/>
    </row>
    <row r="15" spans="1:13" ht="11.45" customHeight="1" thickBot="1" x14ac:dyDescent="0.3">
      <c r="A15" s="11" t="s">
        <v>5</v>
      </c>
      <c r="B15" s="11" t="s">
        <v>6</v>
      </c>
      <c r="C15" s="11" t="s">
        <v>7</v>
      </c>
      <c r="D15" s="13" t="s">
        <v>8</v>
      </c>
      <c r="E15" s="13" t="s">
        <v>9</v>
      </c>
      <c r="F15" s="13" t="s">
        <v>10</v>
      </c>
      <c r="G15" s="4"/>
    </row>
    <row r="16" spans="1:13" ht="21.75" customHeight="1" x14ac:dyDescent="0.25">
      <c r="A16" s="14" t="s">
        <v>11</v>
      </c>
      <c r="B16" s="15" t="s">
        <v>12</v>
      </c>
      <c r="C16" s="16" t="s">
        <v>13</v>
      </c>
      <c r="D16" s="17">
        <v>156474346.21000001</v>
      </c>
      <c r="E16" s="17">
        <v>34591740.340000004</v>
      </c>
      <c r="F16" s="17">
        <f>E16/D16*100</f>
        <v>22.10697227875</v>
      </c>
      <c r="G16" s="4"/>
    </row>
    <row r="17" spans="1:7" ht="15" customHeight="1" x14ac:dyDescent="0.25">
      <c r="A17" s="18" t="s">
        <v>15</v>
      </c>
      <c r="B17" s="19"/>
      <c r="C17" s="20"/>
      <c r="D17" s="20"/>
      <c r="E17" s="20"/>
      <c r="F17" s="17"/>
      <c r="G17" s="4"/>
    </row>
    <row r="18" spans="1:7" x14ac:dyDescent="0.25">
      <c r="A18" s="22" t="s">
        <v>16</v>
      </c>
      <c r="B18" s="23" t="s">
        <v>12</v>
      </c>
      <c r="C18" s="24" t="s">
        <v>17</v>
      </c>
      <c r="D18" s="17">
        <v>22719805.530000001</v>
      </c>
      <c r="E18" s="17">
        <v>6001446.3899999997</v>
      </c>
      <c r="F18" s="17">
        <f t="shared" ref="F18:F66" si="0">E18/D18*100</f>
        <v>26.415042954815288</v>
      </c>
      <c r="G18" s="4"/>
    </row>
    <row r="19" spans="1:7" x14ac:dyDescent="0.25">
      <c r="A19" s="22" t="s">
        <v>18</v>
      </c>
      <c r="B19" s="23" t="s">
        <v>12</v>
      </c>
      <c r="C19" s="24" t="s">
        <v>19</v>
      </c>
      <c r="D19" s="17">
        <v>11113800</v>
      </c>
      <c r="E19" s="17">
        <v>2856468.71</v>
      </c>
      <c r="F19" s="17">
        <f t="shared" si="0"/>
        <v>25.701998506361463</v>
      </c>
      <c r="G19" s="4"/>
    </row>
    <row r="20" spans="1:7" x14ac:dyDescent="0.25">
      <c r="A20" s="22" t="s">
        <v>20</v>
      </c>
      <c r="B20" s="23" t="s">
        <v>12</v>
      </c>
      <c r="C20" s="24" t="s">
        <v>21</v>
      </c>
      <c r="D20" s="17">
        <v>11113800</v>
      </c>
      <c r="E20" s="17">
        <v>2856468.71</v>
      </c>
      <c r="F20" s="17">
        <f t="shared" si="0"/>
        <v>25.701998506361463</v>
      </c>
      <c r="G20" s="4"/>
    </row>
    <row r="21" spans="1:7" ht="30" customHeight="1" x14ac:dyDescent="0.25">
      <c r="A21" s="22" t="s">
        <v>22</v>
      </c>
      <c r="B21" s="23" t="s">
        <v>12</v>
      </c>
      <c r="C21" s="24" t="s">
        <v>23</v>
      </c>
      <c r="D21" s="17">
        <v>11034800</v>
      </c>
      <c r="E21" s="17">
        <v>2830220.75</v>
      </c>
      <c r="F21" s="17">
        <f t="shared" si="0"/>
        <v>25.648138162902818</v>
      </c>
      <c r="G21" s="4"/>
    </row>
    <row r="22" spans="1:7" ht="30" customHeight="1" x14ac:dyDescent="0.25">
      <c r="A22" s="22" t="s">
        <v>24</v>
      </c>
      <c r="B22" s="23" t="s">
        <v>12</v>
      </c>
      <c r="C22" s="24" t="s">
        <v>25</v>
      </c>
      <c r="D22" s="17">
        <v>12000</v>
      </c>
      <c r="E22" s="17">
        <v>402.08</v>
      </c>
      <c r="F22" s="17">
        <f t="shared" si="0"/>
        <v>3.3506666666666662</v>
      </c>
      <c r="G22" s="4"/>
    </row>
    <row r="23" spans="1:7" ht="30" customHeight="1" x14ac:dyDescent="0.25">
      <c r="A23" s="22" t="s">
        <v>26</v>
      </c>
      <c r="B23" s="23" t="s">
        <v>12</v>
      </c>
      <c r="C23" s="24" t="s">
        <v>27</v>
      </c>
      <c r="D23" s="17">
        <v>67000</v>
      </c>
      <c r="E23" s="17">
        <v>25845.88</v>
      </c>
      <c r="F23" s="17">
        <f t="shared" si="0"/>
        <v>38.575940298507469</v>
      </c>
      <c r="G23" s="4"/>
    </row>
    <row r="24" spans="1:7" ht="30" customHeight="1" x14ac:dyDescent="0.25">
      <c r="A24" s="22" t="s">
        <v>28</v>
      </c>
      <c r="B24" s="23" t="s">
        <v>12</v>
      </c>
      <c r="C24" s="24" t="s">
        <v>29</v>
      </c>
      <c r="D24" s="17">
        <v>8745400</v>
      </c>
      <c r="E24" s="17">
        <v>2255452.9</v>
      </c>
      <c r="F24" s="17">
        <f t="shared" si="0"/>
        <v>25.790162828458392</v>
      </c>
      <c r="G24" s="4"/>
    </row>
    <row r="25" spans="1:7" ht="30" customHeight="1" x14ac:dyDescent="0.25">
      <c r="A25" s="22" t="s">
        <v>30</v>
      </c>
      <c r="B25" s="23" t="s">
        <v>12</v>
      </c>
      <c r="C25" s="24" t="s">
        <v>31</v>
      </c>
      <c r="D25" s="17">
        <v>8745400</v>
      </c>
      <c r="E25" s="17">
        <v>2255452.9</v>
      </c>
      <c r="F25" s="17">
        <f t="shared" si="0"/>
        <v>25.790162828458392</v>
      </c>
      <c r="G25" s="4"/>
    </row>
    <row r="26" spans="1:7" ht="30" customHeight="1" x14ac:dyDescent="0.25">
      <c r="A26" s="22" t="s">
        <v>32</v>
      </c>
      <c r="B26" s="23" t="s">
        <v>12</v>
      </c>
      <c r="C26" s="24" t="s">
        <v>33</v>
      </c>
      <c r="D26" s="17">
        <v>4264900</v>
      </c>
      <c r="E26" s="17">
        <v>1083191.8500000001</v>
      </c>
      <c r="F26" s="17">
        <f t="shared" si="0"/>
        <v>25.397825271401441</v>
      </c>
      <c r="G26" s="4"/>
    </row>
    <row r="27" spans="1:7" ht="30" customHeight="1" x14ac:dyDescent="0.25">
      <c r="A27" s="22" t="s">
        <v>34</v>
      </c>
      <c r="B27" s="23" t="s">
        <v>12</v>
      </c>
      <c r="C27" s="24" t="s">
        <v>35</v>
      </c>
      <c r="D27" s="17">
        <v>4264900</v>
      </c>
      <c r="E27" s="17">
        <v>1083191.8500000001</v>
      </c>
      <c r="F27" s="17">
        <f t="shared" si="0"/>
        <v>25.397825271401441</v>
      </c>
      <c r="G27" s="4"/>
    </row>
    <row r="28" spans="1:7" ht="30" customHeight="1" x14ac:dyDescent="0.25">
      <c r="A28" s="22" t="s">
        <v>36</v>
      </c>
      <c r="B28" s="23" t="s">
        <v>12</v>
      </c>
      <c r="C28" s="24" t="s">
        <v>37</v>
      </c>
      <c r="D28" s="17">
        <v>18000</v>
      </c>
      <c r="E28" s="17">
        <v>6940.82</v>
      </c>
      <c r="F28" s="17">
        <f t="shared" si="0"/>
        <v>38.560111111111112</v>
      </c>
      <c r="G28" s="4"/>
    </row>
    <row r="29" spans="1:7" ht="30" customHeight="1" x14ac:dyDescent="0.25">
      <c r="A29" s="22" t="s">
        <v>38</v>
      </c>
      <c r="B29" s="23" t="s">
        <v>12</v>
      </c>
      <c r="C29" s="24" t="s">
        <v>39</v>
      </c>
      <c r="D29" s="17">
        <v>18000</v>
      </c>
      <c r="E29" s="17">
        <v>6940.82</v>
      </c>
      <c r="F29" s="17">
        <f t="shared" si="0"/>
        <v>38.560111111111112</v>
      </c>
      <c r="G29" s="4"/>
    </row>
    <row r="30" spans="1:7" ht="30" customHeight="1" x14ac:dyDescent="0.25">
      <c r="A30" s="22" t="s">
        <v>40</v>
      </c>
      <c r="B30" s="23" t="s">
        <v>12</v>
      </c>
      <c r="C30" s="24" t="s">
        <v>41</v>
      </c>
      <c r="D30" s="17">
        <v>4569500</v>
      </c>
      <c r="E30" s="17">
        <v>1310644.3700000001</v>
      </c>
      <c r="F30" s="17">
        <f t="shared" si="0"/>
        <v>28.68244600065653</v>
      </c>
      <c r="G30" s="4"/>
    </row>
    <row r="31" spans="1:7" ht="30" customHeight="1" x14ac:dyDescent="0.25">
      <c r="A31" s="22" t="s">
        <v>42</v>
      </c>
      <c r="B31" s="23" t="s">
        <v>12</v>
      </c>
      <c r="C31" s="24" t="s">
        <v>43</v>
      </c>
      <c r="D31" s="17">
        <v>4569500</v>
      </c>
      <c r="E31" s="17">
        <v>1310644.3700000001</v>
      </c>
      <c r="F31" s="17">
        <f t="shared" si="0"/>
        <v>28.68244600065653</v>
      </c>
      <c r="G31" s="4"/>
    </row>
    <row r="32" spans="1:7" ht="30" customHeight="1" x14ac:dyDescent="0.25">
      <c r="A32" s="22" t="s">
        <v>44</v>
      </c>
      <c r="B32" s="23" t="s">
        <v>12</v>
      </c>
      <c r="C32" s="24" t="s">
        <v>45</v>
      </c>
      <c r="D32" s="17">
        <v>-107000</v>
      </c>
      <c r="E32" s="17">
        <v>-145324.14000000001</v>
      </c>
      <c r="F32" s="17">
        <f t="shared" si="0"/>
        <v>135.81695327102804</v>
      </c>
      <c r="G32" s="4"/>
    </row>
    <row r="33" spans="1:7" ht="30" customHeight="1" x14ac:dyDescent="0.25">
      <c r="A33" s="22" t="s">
        <v>46</v>
      </c>
      <c r="B33" s="23" t="s">
        <v>12</v>
      </c>
      <c r="C33" s="24" t="s">
        <v>47</v>
      </c>
      <c r="D33" s="17">
        <v>-107000</v>
      </c>
      <c r="E33" s="17">
        <v>-145324.14000000001</v>
      </c>
      <c r="F33" s="17">
        <f t="shared" si="0"/>
        <v>135.81695327102804</v>
      </c>
      <c r="G33" s="4"/>
    </row>
    <row r="34" spans="1:7" ht="30" customHeight="1" x14ac:dyDescent="0.25">
      <c r="A34" s="22" t="s">
        <v>48</v>
      </c>
      <c r="B34" s="23" t="s">
        <v>12</v>
      </c>
      <c r="C34" s="24" t="s">
        <v>49</v>
      </c>
      <c r="D34" s="17">
        <v>1457900</v>
      </c>
      <c r="E34" s="17">
        <v>511675.45</v>
      </c>
      <c r="F34" s="17">
        <f t="shared" si="0"/>
        <v>35.09674531860896</v>
      </c>
      <c r="G34" s="4"/>
    </row>
    <row r="35" spans="1:7" ht="30" customHeight="1" x14ac:dyDescent="0.25">
      <c r="A35" s="22" t="s">
        <v>50</v>
      </c>
      <c r="B35" s="23" t="s">
        <v>12</v>
      </c>
      <c r="C35" s="24" t="s">
        <v>51</v>
      </c>
      <c r="D35" s="17">
        <v>673000</v>
      </c>
      <c r="E35" s="17">
        <v>70379.360000000001</v>
      </c>
      <c r="F35" s="17">
        <f t="shared" si="0"/>
        <v>10.45755720653789</v>
      </c>
      <c r="G35" s="4"/>
    </row>
    <row r="36" spans="1:7" ht="30" customHeight="1" x14ac:dyDescent="0.25">
      <c r="A36" s="22" t="s">
        <v>52</v>
      </c>
      <c r="B36" s="23" t="s">
        <v>12</v>
      </c>
      <c r="C36" s="24" t="s">
        <v>53</v>
      </c>
      <c r="D36" s="17">
        <v>660400</v>
      </c>
      <c r="E36" s="17">
        <v>48625.85</v>
      </c>
      <c r="F36" s="17">
        <f t="shared" si="0"/>
        <v>7.3630905511811022</v>
      </c>
      <c r="G36" s="4"/>
    </row>
    <row r="37" spans="1:7" ht="30" customHeight="1" x14ac:dyDescent="0.25">
      <c r="A37" s="22" t="s">
        <v>52</v>
      </c>
      <c r="B37" s="23" t="s">
        <v>12</v>
      </c>
      <c r="C37" s="24" t="s">
        <v>54</v>
      </c>
      <c r="D37" s="17">
        <v>660400</v>
      </c>
      <c r="E37" s="17">
        <v>48625.85</v>
      </c>
      <c r="F37" s="17">
        <f t="shared" si="0"/>
        <v>7.3630905511811022</v>
      </c>
      <c r="G37" s="4"/>
    </row>
    <row r="38" spans="1:7" ht="30" customHeight="1" x14ac:dyDescent="0.25">
      <c r="A38" s="22" t="s">
        <v>55</v>
      </c>
      <c r="B38" s="23" t="s">
        <v>12</v>
      </c>
      <c r="C38" s="24" t="s">
        <v>56</v>
      </c>
      <c r="D38" s="17">
        <v>12600</v>
      </c>
      <c r="E38" s="17">
        <v>21827.16</v>
      </c>
      <c r="F38" s="17">
        <f t="shared" si="0"/>
        <v>173.23142857142858</v>
      </c>
      <c r="G38" s="4"/>
    </row>
    <row r="39" spans="1:7" ht="30" customHeight="1" x14ac:dyDescent="0.25">
      <c r="A39" s="22" t="s">
        <v>57</v>
      </c>
      <c r="B39" s="23" t="s">
        <v>12</v>
      </c>
      <c r="C39" s="24" t="s">
        <v>58</v>
      </c>
      <c r="D39" s="17">
        <v>12600</v>
      </c>
      <c r="E39" s="17">
        <v>21827.16</v>
      </c>
      <c r="F39" s="17">
        <f t="shared" si="0"/>
        <v>173.23142857142858</v>
      </c>
      <c r="G39" s="4"/>
    </row>
    <row r="40" spans="1:7" ht="30" customHeight="1" x14ac:dyDescent="0.25">
      <c r="A40" s="22" t="s">
        <v>59</v>
      </c>
      <c r="B40" s="23" t="s">
        <v>12</v>
      </c>
      <c r="C40" s="24" t="s">
        <v>60</v>
      </c>
      <c r="D40" s="17" t="s">
        <v>14</v>
      </c>
      <c r="E40" s="17">
        <v>-73.650000000000006</v>
      </c>
      <c r="F40" s="17"/>
      <c r="G40" s="4"/>
    </row>
    <row r="41" spans="1:7" ht="30" customHeight="1" x14ac:dyDescent="0.25">
      <c r="A41" s="22" t="s">
        <v>61</v>
      </c>
      <c r="B41" s="23" t="s">
        <v>12</v>
      </c>
      <c r="C41" s="24" t="s">
        <v>62</v>
      </c>
      <c r="D41" s="17" t="s">
        <v>14</v>
      </c>
      <c r="E41" s="17">
        <v>-111.85</v>
      </c>
      <c r="F41" s="17"/>
      <c r="G41" s="4"/>
    </row>
    <row r="42" spans="1:7" ht="30" customHeight="1" x14ac:dyDescent="0.25">
      <c r="A42" s="22" t="s">
        <v>61</v>
      </c>
      <c r="B42" s="23" t="s">
        <v>12</v>
      </c>
      <c r="C42" s="24" t="s">
        <v>63</v>
      </c>
      <c r="D42" s="17" t="s">
        <v>14</v>
      </c>
      <c r="E42" s="17">
        <v>-111.76</v>
      </c>
      <c r="F42" s="17"/>
      <c r="G42" s="4"/>
    </row>
    <row r="43" spans="1:7" ht="30" customHeight="1" x14ac:dyDescent="0.25">
      <c r="A43" s="22" t="s">
        <v>64</v>
      </c>
      <c r="B43" s="23" t="s">
        <v>12</v>
      </c>
      <c r="C43" s="24" t="s">
        <v>65</v>
      </c>
      <c r="D43" s="17" t="s">
        <v>14</v>
      </c>
      <c r="E43" s="17">
        <v>-0.09</v>
      </c>
      <c r="F43" s="17"/>
      <c r="G43" s="4"/>
    </row>
    <row r="44" spans="1:7" ht="30" customHeight="1" x14ac:dyDescent="0.25">
      <c r="A44" s="22" t="s">
        <v>66</v>
      </c>
      <c r="B44" s="23" t="s">
        <v>12</v>
      </c>
      <c r="C44" s="24" t="s">
        <v>67</v>
      </c>
      <c r="D44" s="17">
        <v>70900</v>
      </c>
      <c r="E44" s="17">
        <v>83070.399999999994</v>
      </c>
      <c r="F44" s="17">
        <f t="shared" si="0"/>
        <v>117.16558533145273</v>
      </c>
      <c r="G44" s="4"/>
    </row>
    <row r="45" spans="1:7" ht="30" customHeight="1" x14ac:dyDescent="0.25">
      <c r="A45" s="22" t="s">
        <v>66</v>
      </c>
      <c r="B45" s="23" t="s">
        <v>12</v>
      </c>
      <c r="C45" s="24" t="s">
        <v>68</v>
      </c>
      <c r="D45" s="17">
        <v>70900</v>
      </c>
      <c r="E45" s="17">
        <v>83070.399999999994</v>
      </c>
      <c r="F45" s="17">
        <f t="shared" si="0"/>
        <v>117.16558533145273</v>
      </c>
      <c r="G45" s="4"/>
    </row>
    <row r="46" spans="1:7" ht="30" customHeight="1" x14ac:dyDescent="0.25">
      <c r="A46" s="22" t="s">
        <v>69</v>
      </c>
      <c r="B46" s="23" t="s">
        <v>12</v>
      </c>
      <c r="C46" s="24" t="s">
        <v>70</v>
      </c>
      <c r="D46" s="17">
        <v>714000</v>
      </c>
      <c r="E46" s="17">
        <v>358337.54</v>
      </c>
      <c r="F46" s="17">
        <f t="shared" si="0"/>
        <v>50.187330532212883</v>
      </c>
      <c r="G46" s="4"/>
    </row>
    <row r="47" spans="1:7" ht="30" customHeight="1" x14ac:dyDescent="0.25">
      <c r="A47" s="22" t="s">
        <v>71</v>
      </c>
      <c r="B47" s="23" t="s">
        <v>12</v>
      </c>
      <c r="C47" s="24" t="s">
        <v>72</v>
      </c>
      <c r="D47" s="17">
        <v>714000</v>
      </c>
      <c r="E47" s="17">
        <v>358337.54</v>
      </c>
      <c r="F47" s="17">
        <f t="shared" si="0"/>
        <v>50.187330532212883</v>
      </c>
      <c r="G47" s="4"/>
    </row>
    <row r="48" spans="1:7" ht="30" customHeight="1" x14ac:dyDescent="0.25">
      <c r="A48" s="22" t="s">
        <v>73</v>
      </c>
      <c r="B48" s="23" t="s">
        <v>12</v>
      </c>
      <c r="C48" s="24" t="s">
        <v>74</v>
      </c>
      <c r="D48" s="17">
        <v>503000</v>
      </c>
      <c r="E48" s="17">
        <v>151577.10999999999</v>
      </c>
      <c r="F48" s="17">
        <f t="shared" si="0"/>
        <v>30.134614314115304</v>
      </c>
      <c r="G48" s="4"/>
    </row>
    <row r="49" spans="1:7" ht="30" customHeight="1" x14ac:dyDescent="0.25">
      <c r="A49" s="22" t="s">
        <v>75</v>
      </c>
      <c r="B49" s="23" t="s">
        <v>12</v>
      </c>
      <c r="C49" s="24" t="s">
        <v>76</v>
      </c>
      <c r="D49" s="17">
        <v>251500</v>
      </c>
      <c r="E49" s="17">
        <v>90827.11</v>
      </c>
      <c r="F49" s="17">
        <f t="shared" si="0"/>
        <v>36.11415904572565</v>
      </c>
      <c r="G49" s="4"/>
    </row>
    <row r="50" spans="1:7" ht="30" customHeight="1" x14ac:dyDescent="0.25">
      <c r="A50" s="22" t="s">
        <v>77</v>
      </c>
      <c r="B50" s="23" t="s">
        <v>12</v>
      </c>
      <c r="C50" s="24" t="s">
        <v>78</v>
      </c>
      <c r="D50" s="17">
        <v>251500</v>
      </c>
      <c r="E50" s="17">
        <v>90827.11</v>
      </c>
      <c r="F50" s="17">
        <f t="shared" si="0"/>
        <v>36.11415904572565</v>
      </c>
      <c r="G50" s="4"/>
    </row>
    <row r="51" spans="1:7" ht="30" customHeight="1" x14ac:dyDescent="0.25">
      <c r="A51" s="22" t="s">
        <v>79</v>
      </c>
      <c r="B51" s="23" t="s">
        <v>12</v>
      </c>
      <c r="C51" s="24" t="s">
        <v>80</v>
      </c>
      <c r="D51" s="17">
        <v>251500</v>
      </c>
      <c r="E51" s="17">
        <v>60750</v>
      </c>
      <c r="F51" s="17">
        <f t="shared" si="0"/>
        <v>24.155069582504971</v>
      </c>
      <c r="G51" s="4"/>
    </row>
    <row r="52" spans="1:7" ht="30" customHeight="1" x14ac:dyDescent="0.25">
      <c r="A52" s="22" t="s">
        <v>81</v>
      </c>
      <c r="B52" s="23" t="s">
        <v>12</v>
      </c>
      <c r="C52" s="24" t="s">
        <v>82</v>
      </c>
      <c r="D52" s="17">
        <v>251500</v>
      </c>
      <c r="E52" s="17">
        <v>60750</v>
      </c>
      <c r="F52" s="17">
        <f t="shared" si="0"/>
        <v>24.155069582504971</v>
      </c>
      <c r="G52" s="4"/>
    </row>
    <row r="53" spans="1:7" ht="30" customHeight="1" x14ac:dyDescent="0.25">
      <c r="A53" s="22" t="s">
        <v>83</v>
      </c>
      <c r="B53" s="23" t="s">
        <v>12</v>
      </c>
      <c r="C53" s="24" t="s">
        <v>84</v>
      </c>
      <c r="D53" s="17">
        <v>251500</v>
      </c>
      <c r="E53" s="17">
        <v>60750</v>
      </c>
      <c r="F53" s="17">
        <f t="shared" si="0"/>
        <v>24.155069582504971</v>
      </c>
      <c r="G53" s="4"/>
    </row>
    <row r="54" spans="1:7" ht="30" customHeight="1" x14ac:dyDescent="0.25">
      <c r="A54" s="22" t="s">
        <v>85</v>
      </c>
      <c r="B54" s="23" t="s">
        <v>12</v>
      </c>
      <c r="C54" s="24" t="s">
        <v>86</v>
      </c>
      <c r="D54" s="17">
        <v>623605.53</v>
      </c>
      <c r="E54" s="17">
        <v>56006.31</v>
      </c>
      <c r="F54" s="17">
        <f t="shared" si="0"/>
        <v>8.9810476824989021</v>
      </c>
      <c r="G54" s="4"/>
    </row>
    <row r="55" spans="1:7" ht="30" customHeight="1" x14ac:dyDescent="0.25">
      <c r="A55" s="22" t="s">
        <v>87</v>
      </c>
      <c r="B55" s="23" t="s">
        <v>12</v>
      </c>
      <c r="C55" s="24" t="s">
        <v>88</v>
      </c>
      <c r="D55" s="17">
        <v>11505.53</v>
      </c>
      <c r="E55" s="17" t="s">
        <v>14</v>
      </c>
      <c r="F55" s="17"/>
      <c r="G55" s="4"/>
    </row>
    <row r="56" spans="1:7" ht="30" customHeight="1" x14ac:dyDescent="0.25">
      <c r="A56" s="22" t="s">
        <v>89</v>
      </c>
      <c r="B56" s="23" t="s">
        <v>12</v>
      </c>
      <c r="C56" s="24" t="s">
        <v>90</v>
      </c>
      <c r="D56" s="17">
        <v>11505.53</v>
      </c>
      <c r="E56" s="17" t="s">
        <v>14</v>
      </c>
      <c r="F56" s="17"/>
      <c r="G56" s="4"/>
    </row>
    <row r="57" spans="1:7" ht="30" customHeight="1" x14ac:dyDescent="0.25">
      <c r="A57" s="22" t="s">
        <v>91</v>
      </c>
      <c r="B57" s="23" t="s">
        <v>12</v>
      </c>
      <c r="C57" s="24" t="s">
        <v>92</v>
      </c>
      <c r="D57" s="17">
        <v>580200</v>
      </c>
      <c r="E57" s="17">
        <v>50809.72</v>
      </c>
      <c r="F57" s="17">
        <f t="shared" si="0"/>
        <v>8.7572768011030693</v>
      </c>
      <c r="G57" s="4"/>
    </row>
    <row r="58" spans="1:7" ht="30" customHeight="1" x14ac:dyDescent="0.25">
      <c r="A58" s="22" t="s">
        <v>93</v>
      </c>
      <c r="B58" s="23" t="s">
        <v>12</v>
      </c>
      <c r="C58" s="24" t="s">
        <v>94</v>
      </c>
      <c r="D58" s="17">
        <v>400000</v>
      </c>
      <c r="E58" s="17">
        <v>47576.04</v>
      </c>
      <c r="F58" s="17">
        <f t="shared" si="0"/>
        <v>11.894010000000002</v>
      </c>
      <c r="G58" s="4"/>
    </row>
    <row r="59" spans="1:7" ht="30" customHeight="1" x14ac:dyDescent="0.25">
      <c r="A59" s="22" t="s">
        <v>95</v>
      </c>
      <c r="B59" s="23" t="s">
        <v>12</v>
      </c>
      <c r="C59" s="24" t="s">
        <v>96</v>
      </c>
      <c r="D59" s="17">
        <v>400000</v>
      </c>
      <c r="E59" s="17">
        <v>47576.04</v>
      </c>
      <c r="F59" s="17">
        <f t="shared" si="0"/>
        <v>11.894010000000002</v>
      </c>
      <c r="G59" s="4"/>
    </row>
    <row r="60" spans="1:7" ht="30" customHeight="1" x14ac:dyDescent="0.25">
      <c r="A60" s="22" t="s">
        <v>97</v>
      </c>
      <c r="B60" s="23" t="s">
        <v>12</v>
      </c>
      <c r="C60" s="24" t="s">
        <v>98</v>
      </c>
      <c r="D60" s="17">
        <v>180200</v>
      </c>
      <c r="E60" s="17">
        <v>3233.68</v>
      </c>
      <c r="F60" s="17">
        <f t="shared" si="0"/>
        <v>1.7944950055493896</v>
      </c>
      <c r="G60" s="4"/>
    </row>
    <row r="61" spans="1:7" ht="30" customHeight="1" x14ac:dyDescent="0.25">
      <c r="A61" s="22" t="s">
        <v>99</v>
      </c>
      <c r="B61" s="23" t="s">
        <v>12</v>
      </c>
      <c r="C61" s="24" t="s">
        <v>100</v>
      </c>
      <c r="D61" s="17">
        <v>180200</v>
      </c>
      <c r="E61" s="17">
        <v>3233.68</v>
      </c>
      <c r="F61" s="17">
        <f t="shared" si="0"/>
        <v>1.7944950055493896</v>
      </c>
      <c r="G61" s="4"/>
    </row>
    <row r="62" spans="1:7" ht="30" customHeight="1" x14ac:dyDescent="0.25">
      <c r="A62" s="22" t="s">
        <v>101</v>
      </c>
      <c r="B62" s="23" t="s">
        <v>12</v>
      </c>
      <c r="C62" s="24" t="s">
        <v>102</v>
      </c>
      <c r="D62" s="17">
        <v>31900</v>
      </c>
      <c r="E62" s="17">
        <v>5196.59</v>
      </c>
      <c r="F62" s="17">
        <f t="shared" si="0"/>
        <v>16.290250783699058</v>
      </c>
      <c r="G62" s="4"/>
    </row>
    <row r="63" spans="1:7" ht="30" customHeight="1" x14ac:dyDescent="0.25">
      <c r="A63" s="22" t="s">
        <v>103</v>
      </c>
      <c r="B63" s="23" t="s">
        <v>12</v>
      </c>
      <c r="C63" s="24" t="s">
        <v>104</v>
      </c>
      <c r="D63" s="17">
        <v>31900</v>
      </c>
      <c r="E63" s="17">
        <v>5196.59</v>
      </c>
      <c r="F63" s="17">
        <f t="shared" si="0"/>
        <v>16.290250783699058</v>
      </c>
      <c r="G63" s="4"/>
    </row>
    <row r="64" spans="1:7" ht="30" customHeight="1" x14ac:dyDescent="0.25">
      <c r="A64" s="22" t="s">
        <v>105</v>
      </c>
      <c r="B64" s="23" t="s">
        <v>12</v>
      </c>
      <c r="C64" s="24" t="s">
        <v>106</v>
      </c>
      <c r="D64" s="17">
        <v>31900</v>
      </c>
      <c r="E64" s="17">
        <v>5196.59</v>
      </c>
      <c r="F64" s="17">
        <f t="shared" si="0"/>
        <v>16.290250783699058</v>
      </c>
      <c r="G64" s="4"/>
    </row>
    <row r="65" spans="1:7" ht="30" customHeight="1" x14ac:dyDescent="0.25">
      <c r="A65" s="22" t="s">
        <v>107</v>
      </c>
      <c r="B65" s="23" t="s">
        <v>12</v>
      </c>
      <c r="C65" s="24" t="s">
        <v>108</v>
      </c>
      <c r="D65" s="17">
        <v>100000</v>
      </c>
      <c r="E65" s="17">
        <v>28429.11</v>
      </c>
      <c r="F65" s="17">
        <f t="shared" si="0"/>
        <v>28.429110000000001</v>
      </c>
      <c r="G65" s="4"/>
    </row>
    <row r="66" spans="1:7" ht="30" customHeight="1" x14ac:dyDescent="0.25">
      <c r="A66" s="22" t="s">
        <v>109</v>
      </c>
      <c r="B66" s="23" t="s">
        <v>12</v>
      </c>
      <c r="C66" s="24" t="s">
        <v>110</v>
      </c>
      <c r="D66" s="17">
        <v>100000</v>
      </c>
      <c r="E66" s="17">
        <v>28429.11</v>
      </c>
      <c r="F66" s="17">
        <f t="shared" si="0"/>
        <v>28.429110000000001</v>
      </c>
      <c r="G66" s="4"/>
    </row>
    <row r="67" spans="1:7" ht="30" customHeight="1" x14ac:dyDescent="0.25">
      <c r="A67" s="22" t="s">
        <v>111</v>
      </c>
      <c r="B67" s="23" t="s">
        <v>12</v>
      </c>
      <c r="C67" s="24" t="s">
        <v>112</v>
      </c>
      <c r="D67" s="17">
        <v>95000</v>
      </c>
      <c r="E67" s="17">
        <v>4357.53</v>
      </c>
      <c r="F67" s="17">
        <f t="shared" ref="F67:F113" si="1">E67/D67*100</f>
        <v>4.5868736842105262</v>
      </c>
      <c r="G67" s="4"/>
    </row>
    <row r="68" spans="1:7" ht="30" customHeight="1" x14ac:dyDescent="0.25">
      <c r="A68" s="22" t="s">
        <v>113</v>
      </c>
      <c r="B68" s="23" t="s">
        <v>12</v>
      </c>
      <c r="C68" s="24" t="s">
        <v>114</v>
      </c>
      <c r="D68" s="17">
        <v>5000</v>
      </c>
      <c r="E68" s="17">
        <v>24071.58</v>
      </c>
      <c r="F68" s="17">
        <f t="shared" si="1"/>
        <v>481.43160000000006</v>
      </c>
      <c r="G68" s="4"/>
    </row>
    <row r="69" spans="1:7" ht="30" customHeight="1" x14ac:dyDescent="0.25">
      <c r="A69" s="22" t="s">
        <v>115</v>
      </c>
      <c r="B69" s="23" t="s">
        <v>12</v>
      </c>
      <c r="C69" s="24" t="s">
        <v>116</v>
      </c>
      <c r="D69" s="17">
        <v>5000</v>
      </c>
      <c r="E69" s="17">
        <v>4911.7299999999996</v>
      </c>
      <c r="F69" s="17">
        <f t="shared" si="1"/>
        <v>98.2346</v>
      </c>
      <c r="G69" s="4"/>
    </row>
    <row r="70" spans="1:7" ht="30" customHeight="1" x14ac:dyDescent="0.25">
      <c r="A70" s="22" t="s">
        <v>117</v>
      </c>
      <c r="B70" s="23" t="s">
        <v>12</v>
      </c>
      <c r="C70" s="24" t="s">
        <v>118</v>
      </c>
      <c r="D70" s="17" t="s">
        <v>14</v>
      </c>
      <c r="E70" s="17">
        <v>19159.849999999999</v>
      </c>
      <c r="F70" s="17"/>
      <c r="G70" s="4"/>
    </row>
    <row r="71" spans="1:7" ht="30" customHeight="1" x14ac:dyDescent="0.25">
      <c r="A71" s="22" t="s">
        <v>119</v>
      </c>
      <c r="B71" s="23" t="s">
        <v>12</v>
      </c>
      <c r="C71" s="24" t="s">
        <v>120</v>
      </c>
      <c r="D71" s="17" t="s">
        <v>14</v>
      </c>
      <c r="E71" s="17">
        <v>112836.8</v>
      </c>
      <c r="F71" s="17"/>
      <c r="G71" s="4"/>
    </row>
    <row r="72" spans="1:7" ht="30" customHeight="1" x14ac:dyDescent="0.25">
      <c r="A72" s="22" t="s">
        <v>121</v>
      </c>
      <c r="B72" s="23" t="s">
        <v>12</v>
      </c>
      <c r="C72" s="24" t="s">
        <v>122</v>
      </c>
      <c r="D72" s="17" t="s">
        <v>14</v>
      </c>
      <c r="E72" s="17">
        <v>83236.800000000003</v>
      </c>
      <c r="F72" s="17"/>
      <c r="G72" s="4"/>
    </row>
    <row r="73" spans="1:7" ht="30" customHeight="1" x14ac:dyDescent="0.25">
      <c r="A73" s="22" t="s">
        <v>123</v>
      </c>
      <c r="B73" s="23" t="s">
        <v>12</v>
      </c>
      <c r="C73" s="24" t="s">
        <v>124</v>
      </c>
      <c r="D73" s="17" t="s">
        <v>14</v>
      </c>
      <c r="E73" s="17">
        <v>83236.800000000003</v>
      </c>
      <c r="F73" s="17"/>
      <c r="G73" s="4"/>
    </row>
    <row r="74" spans="1:7" ht="30" customHeight="1" x14ac:dyDescent="0.25">
      <c r="A74" s="22" t="s">
        <v>125</v>
      </c>
      <c r="B74" s="23" t="s">
        <v>12</v>
      </c>
      <c r="C74" s="24" t="s">
        <v>126</v>
      </c>
      <c r="D74" s="17" t="s">
        <v>14</v>
      </c>
      <c r="E74" s="17">
        <v>83236.800000000003</v>
      </c>
      <c r="F74" s="17"/>
      <c r="G74" s="4"/>
    </row>
    <row r="75" spans="1:7" ht="30" customHeight="1" x14ac:dyDescent="0.25">
      <c r="A75" s="22" t="s">
        <v>127</v>
      </c>
      <c r="B75" s="23" t="s">
        <v>12</v>
      </c>
      <c r="C75" s="24" t="s">
        <v>128</v>
      </c>
      <c r="D75" s="17" t="s">
        <v>14</v>
      </c>
      <c r="E75" s="17">
        <v>29600</v>
      </c>
      <c r="F75" s="17"/>
      <c r="G75" s="4"/>
    </row>
    <row r="76" spans="1:7" ht="30" customHeight="1" x14ac:dyDescent="0.25">
      <c r="A76" s="22" t="s">
        <v>129</v>
      </c>
      <c r="B76" s="23" t="s">
        <v>12</v>
      </c>
      <c r="C76" s="24" t="s">
        <v>130</v>
      </c>
      <c r="D76" s="17" t="s">
        <v>14</v>
      </c>
      <c r="E76" s="17">
        <v>29600</v>
      </c>
      <c r="F76" s="17"/>
      <c r="G76" s="4"/>
    </row>
    <row r="77" spans="1:7" ht="30" customHeight="1" x14ac:dyDescent="0.25">
      <c r="A77" s="22" t="s">
        <v>131</v>
      </c>
      <c r="B77" s="23" t="s">
        <v>12</v>
      </c>
      <c r="C77" s="24" t="s">
        <v>132</v>
      </c>
      <c r="D77" s="17" t="s">
        <v>14</v>
      </c>
      <c r="E77" s="17">
        <v>29600</v>
      </c>
      <c r="F77" s="17"/>
      <c r="G77" s="4"/>
    </row>
    <row r="78" spans="1:7" ht="30" customHeight="1" x14ac:dyDescent="0.25">
      <c r="A78" s="22" t="s">
        <v>133</v>
      </c>
      <c r="B78" s="23" t="s">
        <v>12</v>
      </c>
      <c r="C78" s="24" t="s">
        <v>134</v>
      </c>
      <c r="D78" s="17">
        <v>127200</v>
      </c>
      <c r="E78" s="17">
        <v>29000</v>
      </c>
      <c r="F78" s="17">
        <f t="shared" si="1"/>
        <v>22.79874213836478</v>
      </c>
      <c r="G78" s="4"/>
    </row>
    <row r="79" spans="1:7" ht="30" customHeight="1" x14ac:dyDescent="0.25">
      <c r="A79" s="22" t="s">
        <v>135</v>
      </c>
      <c r="B79" s="23" t="s">
        <v>12</v>
      </c>
      <c r="C79" s="24" t="s">
        <v>136</v>
      </c>
      <c r="D79" s="17">
        <v>116200</v>
      </c>
      <c r="E79" s="17">
        <v>28700</v>
      </c>
      <c r="F79" s="17">
        <f t="shared" si="1"/>
        <v>24.69879518072289</v>
      </c>
      <c r="G79" s="4"/>
    </row>
    <row r="80" spans="1:7" ht="30" customHeight="1" x14ac:dyDescent="0.25">
      <c r="A80" s="22" t="s">
        <v>137</v>
      </c>
      <c r="B80" s="23" t="s">
        <v>12</v>
      </c>
      <c r="C80" s="24" t="s">
        <v>138</v>
      </c>
      <c r="D80" s="17">
        <v>14000</v>
      </c>
      <c r="E80" s="17">
        <v>6500</v>
      </c>
      <c r="F80" s="17">
        <f t="shared" si="1"/>
        <v>46.428571428571431</v>
      </c>
      <c r="G80" s="4"/>
    </row>
    <row r="81" spans="1:7" ht="30" customHeight="1" x14ac:dyDescent="0.25">
      <c r="A81" s="22" t="s">
        <v>139</v>
      </c>
      <c r="B81" s="23" t="s">
        <v>12</v>
      </c>
      <c r="C81" s="24" t="s">
        <v>140</v>
      </c>
      <c r="D81" s="17">
        <v>14000</v>
      </c>
      <c r="E81" s="17">
        <v>6500</v>
      </c>
      <c r="F81" s="17">
        <f t="shared" si="1"/>
        <v>46.428571428571431</v>
      </c>
      <c r="G81" s="4"/>
    </row>
    <row r="82" spans="1:7" ht="30" customHeight="1" x14ac:dyDescent="0.25">
      <c r="A82" s="22" t="s">
        <v>141</v>
      </c>
      <c r="B82" s="23" t="s">
        <v>12</v>
      </c>
      <c r="C82" s="24" t="s">
        <v>142</v>
      </c>
      <c r="D82" s="17">
        <v>3000</v>
      </c>
      <c r="E82" s="17" t="s">
        <v>14</v>
      </c>
      <c r="F82" s="17"/>
      <c r="G82" s="4"/>
    </row>
    <row r="83" spans="1:7" ht="30" customHeight="1" x14ac:dyDescent="0.25">
      <c r="A83" s="22" t="s">
        <v>143</v>
      </c>
      <c r="B83" s="23" t="s">
        <v>12</v>
      </c>
      <c r="C83" s="24" t="s">
        <v>144</v>
      </c>
      <c r="D83" s="17">
        <v>3000</v>
      </c>
      <c r="E83" s="17" t="s">
        <v>14</v>
      </c>
      <c r="F83" s="17"/>
      <c r="G83" s="4"/>
    </row>
    <row r="84" spans="1:7" ht="30" customHeight="1" x14ac:dyDescent="0.25">
      <c r="A84" s="22" t="s">
        <v>145</v>
      </c>
      <c r="B84" s="23" t="s">
        <v>12</v>
      </c>
      <c r="C84" s="24" t="s">
        <v>146</v>
      </c>
      <c r="D84" s="17">
        <v>3000</v>
      </c>
      <c r="E84" s="17" t="s">
        <v>14</v>
      </c>
      <c r="F84" s="17"/>
      <c r="G84" s="4"/>
    </row>
    <row r="85" spans="1:7" ht="30" customHeight="1" x14ac:dyDescent="0.25">
      <c r="A85" s="22" t="s">
        <v>147</v>
      </c>
      <c r="B85" s="23" t="s">
        <v>12</v>
      </c>
      <c r="C85" s="24" t="s">
        <v>148</v>
      </c>
      <c r="D85" s="17">
        <v>3000</v>
      </c>
      <c r="E85" s="17" t="s">
        <v>14</v>
      </c>
      <c r="F85" s="17"/>
      <c r="G85" s="4"/>
    </row>
    <row r="86" spans="1:7" ht="30" customHeight="1" x14ac:dyDescent="0.25">
      <c r="A86" s="22" t="s">
        <v>149</v>
      </c>
      <c r="B86" s="23" t="s">
        <v>12</v>
      </c>
      <c r="C86" s="24" t="s">
        <v>150</v>
      </c>
      <c r="D86" s="17">
        <v>2000</v>
      </c>
      <c r="E86" s="17">
        <v>600</v>
      </c>
      <c r="F86" s="17">
        <f t="shared" si="1"/>
        <v>30</v>
      </c>
      <c r="G86" s="4"/>
    </row>
    <row r="87" spans="1:7" ht="30" customHeight="1" x14ac:dyDescent="0.25">
      <c r="A87" s="22" t="s">
        <v>151</v>
      </c>
      <c r="B87" s="23" t="s">
        <v>12</v>
      </c>
      <c r="C87" s="24" t="s">
        <v>152</v>
      </c>
      <c r="D87" s="17">
        <v>2000</v>
      </c>
      <c r="E87" s="17">
        <v>600</v>
      </c>
      <c r="F87" s="17">
        <f t="shared" si="1"/>
        <v>30</v>
      </c>
      <c r="G87" s="4"/>
    </row>
    <row r="88" spans="1:7" ht="30" customHeight="1" x14ac:dyDescent="0.25">
      <c r="A88" s="22" t="s">
        <v>153</v>
      </c>
      <c r="B88" s="23" t="s">
        <v>12</v>
      </c>
      <c r="C88" s="24" t="s">
        <v>154</v>
      </c>
      <c r="D88" s="17">
        <v>15000</v>
      </c>
      <c r="E88" s="17" t="s">
        <v>14</v>
      </c>
      <c r="F88" s="17"/>
      <c r="G88" s="4"/>
    </row>
    <row r="89" spans="1:7" ht="30" customHeight="1" x14ac:dyDescent="0.25">
      <c r="A89" s="22" t="s">
        <v>155</v>
      </c>
      <c r="B89" s="23" t="s">
        <v>12</v>
      </c>
      <c r="C89" s="24" t="s">
        <v>156</v>
      </c>
      <c r="D89" s="17">
        <v>15000</v>
      </c>
      <c r="E89" s="17" t="s">
        <v>14</v>
      </c>
      <c r="F89" s="17"/>
      <c r="G89" s="4"/>
    </row>
    <row r="90" spans="1:7" ht="30" customHeight="1" x14ac:dyDescent="0.25">
      <c r="A90" s="22" t="s">
        <v>157</v>
      </c>
      <c r="B90" s="23" t="s">
        <v>12</v>
      </c>
      <c r="C90" s="24" t="s">
        <v>158</v>
      </c>
      <c r="D90" s="17">
        <v>79200</v>
      </c>
      <c r="E90" s="17">
        <v>21600</v>
      </c>
      <c r="F90" s="17">
        <f t="shared" si="1"/>
        <v>27.27272727272727</v>
      </c>
      <c r="G90" s="4"/>
    </row>
    <row r="91" spans="1:7" ht="30" customHeight="1" x14ac:dyDescent="0.25">
      <c r="A91" s="22" t="s">
        <v>159</v>
      </c>
      <c r="B91" s="23" t="s">
        <v>12</v>
      </c>
      <c r="C91" s="24" t="s">
        <v>160</v>
      </c>
      <c r="D91" s="17">
        <v>79200</v>
      </c>
      <c r="E91" s="17">
        <v>21600</v>
      </c>
      <c r="F91" s="17">
        <f t="shared" si="1"/>
        <v>27.27272727272727</v>
      </c>
      <c r="G91" s="4"/>
    </row>
    <row r="92" spans="1:7" ht="30" customHeight="1" x14ac:dyDescent="0.25">
      <c r="A92" s="22" t="s">
        <v>161</v>
      </c>
      <c r="B92" s="23" t="s">
        <v>12</v>
      </c>
      <c r="C92" s="24" t="s">
        <v>162</v>
      </c>
      <c r="D92" s="17">
        <v>9000</v>
      </c>
      <c r="E92" s="17" t="s">
        <v>14</v>
      </c>
      <c r="F92" s="17"/>
      <c r="G92" s="4"/>
    </row>
    <row r="93" spans="1:7" ht="30" customHeight="1" x14ac:dyDescent="0.25">
      <c r="A93" s="22" t="s">
        <v>163</v>
      </c>
      <c r="B93" s="23" t="s">
        <v>12</v>
      </c>
      <c r="C93" s="24" t="s">
        <v>164</v>
      </c>
      <c r="D93" s="17">
        <v>9000</v>
      </c>
      <c r="E93" s="17" t="s">
        <v>14</v>
      </c>
      <c r="F93" s="17"/>
      <c r="G93" s="4"/>
    </row>
    <row r="94" spans="1:7" ht="30" customHeight="1" x14ac:dyDescent="0.25">
      <c r="A94" s="22" t="s">
        <v>165</v>
      </c>
      <c r="B94" s="23" t="s">
        <v>12</v>
      </c>
      <c r="C94" s="24" t="s">
        <v>166</v>
      </c>
      <c r="D94" s="17">
        <v>9000</v>
      </c>
      <c r="E94" s="17" t="s">
        <v>14</v>
      </c>
      <c r="F94" s="17"/>
      <c r="G94" s="4"/>
    </row>
    <row r="95" spans="1:7" ht="30" customHeight="1" x14ac:dyDescent="0.25">
      <c r="A95" s="22" t="s">
        <v>167</v>
      </c>
      <c r="B95" s="23" t="s">
        <v>12</v>
      </c>
      <c r="C95" s="24" t="s">
        <v>168</v>
      </c>
      <c r="D95" s="17">
        <v>2000</v>
      </c>
      <c r="E95" s="17">
        <v>300</v>
      </c>
      <c r="F95" s="17">
        <f t="shared" si="1"/>
        <v>15</v>
      </c>
      <c r="G95" s="4"/>
    </row>
    <row r="96" spans="1:7" ht="30" customHeight="1" x14ac:dyDescent="0.25">
      <c r="A96" s="22" t="s">
        <v>169</v>
      </c>
      <c r="B96" s="23" t="s">
        <v>12</v>
      </c>
      <c r="C96" s="24" t="s">
        <v>170</v>
      </c>
      <c r="D96" s="17">
        <v>2000</v>
      </c>
      <c r="E96" s="17">
        <v>300</v>
      </c>
      <c r="F96" s="17">
        <f t="shared" si="1"/>
        <v>15</v>
      </c>
      <c r="G96" s="4"/>
    </row>
    <row r="97" spans="1:7" ht="30" customHeight="1" x14ac:dyDescent="0.25">
      <c r="A97" s="22" t="s">
        <v>171</v>
      </c>
      <c r="B97" s="23" t="s">
        <v>12</v>
      </c>
      <c r="C97" s="24" t="s">
        <v>172</v>
      </c>
      <c r="D97" s="17">
        <v>2000</v>
      </c>
      <c r="E97" s="17">
        <v>300</v>
      </c>
      <c r="F97" s="17">
        <f t="shared" si="1"/>
        <v>15</v>
      </c>
      <c r="G97" s="4"/>
    </row>
    <row r="98" spans="1:7" ht="30" customHeight="1" x14ac:dyDescent="0.25">
      <c r="A98" s="22" t="s">
        <v>173</v>
      </c>
      <c r="B98" s="23" t="s">
        <v>12</v>
      </c>
      <c r="C98" s="24" t="s">
        <v>174</v>
      </c>
      <c r="D98" s="17">
        <v>48900</v>
      </c>
      <c r="E98" s="17" t="s">
        <v>14</v>
      </c>
      <c r="F98" s="17"/>
      <c r="G98" s="4"/>
    </row>
    <row r="99" spans="1:7" ht="30" customHeight="1" x14ac:dyDescent="0.25">
      <c r="A99" s="22" t="s">
        <v>175</v>
      </c>
      <c r="B99" s="23" t="s">
        <v>12</v>
      </c>
      <c r="C99" s="24" t="s">
        <v>176</v>
      </c>
      <c r="D99" s="17">
        <v>48900</v>
      </c>
      <c r="E99" s="17" t="s">
        <v>14</v>
      </c>
      <c r="F99" s="17"/>
      <c r="G99" s="4"/>
    </row>
    <row r="100" spans="1:7" ht="30" customHeight="1" x14ac:dyDescent="0.25">
      <c r="A100" s="22" t="s">
        <v>177</v>
      </c>
      <c r="B100" s="23" t="s">
        <v>12</v>
      </c>
      <c r="C100" s="24" t="s">
        <v>178</v>
      </c>
      <c r="D100" s="17">
        <v>48900</v>
      </c>
      <c r="E100" s="17" t="s">
        <v>14</v>
      </c>
      <c r="F100" s="17"/>
      <c r="G100" s="4"/>
    </row>
    <row r="101" spans="1:7" ht="30" customHeight="1" x14ac:dyDescent="0.25">
      <c r="A101" s="22" t="s">
        <v>179</v>
      </c>
      <c r="B101" s="23" t="s">
        <v>12</v>
      </c>
      <c r="C101" s="24" t="s">
        <v>180</v>
      </c>
      <c r="D101" s="17">
        <v>133754540.68000001</v>
      </c>
      <c r="E101" s="17">
        <v>28590293.949999999</v>
      </c>
      <c r="F101" s="17">
        <f t="shared" si="1"/>
        <v>21.375195043584068</v>
      </c>
      <c r="G101" s="4"/>
    </row>
    <row r="102" spans="1:7" ht="30" customHeight="1" x14ac:dyDescent="0.25">
      <c r="A102" s="22" t="s">
        <v>181</v>
      </c>
      <c r="B102" s="23" t="s">
        <v>12</v>
      </c>
      <c r="C102" s="24" t="s">
        <v>182</v>
      </c>
      <c r="D102" s="17">
        <v>133278540.68000001</v>
      </c>
      <c r="E102" s="17">
        <v>28590293.949999999</v>
      </c>
      <c r="F102" s="17">
        <f t="shared" si="1"/>
        <v>21.451535861759556</v>
      </c>
      <c r="G102" s="4"/>
    </row>
    <row r="103" spans="1:7" ht="30" customHeight="1" x14ac:dyDescent="0.25">
      <c r="A103" s="22" t="s">
        <v>183</v>
      </c>
      <c r="B103" s="23" t="s">
        <v>12</v>
      </c>
      <c r="C103" s="24" t="s">
        <v>184</v>
      </c>
      <c r="D103" s="17">
        <v>56769800</v>
      </c>
      <c r="E103" s="17">
        <v>14192700</v>
      </c>
      <c r="F103" s="17">
        <f t="shared" si="1"/>
        <v>25.000440374988109</v>
      </c>
      <c r="G103" s="4"/>
    </row>
    <row r="104" spans="1:7" ht="30" customHeight="1" x14ac:dyDescent="0.25">
      <c r="A104" s="22" t="s">
        <v>185</v>
      </c>
      <c r="B104" s="23" t="s">
        <v>12</v>
      </c>
      <c r="C104" s="24" t="s">
        <v>186</v>
      </c>
      <c r="D104" s="17">
        <v>31816300</v>
      </c>
      <c r="E104" s="17">
        <v>7954200</v>
      </c>
      <c r="F104" s="17">
        <f t="shared" si="1"/>
        <v>25.000392880378925</v>
      </c>
      <c r="G104" s="4"/>
    </row>
    <row r="105" spans="1:7" ht="30" customHeight="1" x14ac:dyDescent="0.25">
      <c r="A105" s="22" t="s">
        <v>187</v>
      </c>
      <c r="B105" s="23" t="s">
        <v>12</v>
      </c>
      <c r="C105" s="24" t="s">
        <v>188</v>
      </c>
      <c r="D105" s="17">
        <v>31816300</v>
      </c>
      <c r="E105" s="17">
        <v>7954200</v>
      </c>
      <c r="F105" s="17">
        <f t="shared" si="1"/>
        <v>25.000392880378925</v>
      </c>
      <c r="G105" s="4"/>
    </row>
    <row r="106" spans="1:7" ht="30" customHeight="1" x14ac:dyDescent="0.25">
      <c r="A106" s="22" t="s">
        <v>189</v>
      </c>
      <c r="B106" s="23" t="s">
        <v>12</v>
      </c>
      <c r="C106" s="24" t="s">
        <v>190</v>
      </c>
      <c r="D106" s="17">
        <v>24953500</v>
      </c>
      <c r="E106" s="17">
        <v>6238500</v>
      </c>
      <c r="F106" s="17">
        <f t="shared" si="1"/>
        <v>25.000500931733022</v>
      </c>
      <c r="G106" s="4"/>
    </row>
    <row r="107" spans="1:7" ht="30" customHeight="1" x14ac:dyDescent="0.25">
      <c r="A107" s="22" t="s">
        <v>191</v>
      </c>
      <c r="B107" s="23" t="s">
        <v>12</v>
      </c>
      <c r="C107" s="24" t="s">
        <v>192</v>
      </c>
      <c r="D107" s="17">
        <v>24953500</v>
      </c>
      <c r="E107" s="17">
        <v>6238500</v>
      </c>
      <c r="F107" s="17">
        <f t="shared" si="1"/>
        <v>25.000500931733022</v>
      </c>
      <c r="G107" s="4"/>
    </row>
    <row r="108" spans="1:7" ht="30" customHeight="1" x14ac:dyDescent="0.25">
      <c r="A108" s="22" t="s">
        <v>193</v>
      </c>
      <c r="B108" s="23" t="s">
        <v>12</v>
      </c>
      <c r="C108" s="24" t="s">
        <v>194</v>
      </c>
      <c r="D108" s="17">
        <v>34385837.68</v>
      </c>
      <c r="E108" s="17">
        <v>642703.6</v>
      </c>
      <c r="F108" s="17">
        <f t="shared" si="1"/>
        <v>1.8690939158763571</v>
      </c>
      <c r="G108" s="4"/>
    </row>
    <row r="109" spans="1:7" ht="30" customHeight="1" x14ac:dyDescent="0.25">
      <c r="A109" s="22" t="s">
        <v>195</v>
      </c>
      <c r="B109" s="23" t="s">
        <v>12</v>
      </c>
      <c r="C109" s="24" t="s">
        <v>196</v>
      </c>
      <c r="D109" s="17">
        <v>1269000</v>
      </c>
      <c r="E109" s="17">
        <v>339500</v>
      </c>
      <c r="F109" s="17">
        <f t="shared" si="1"/>
        <v>26.753349093774624</v>
      </c>
      <c r="G109" s="4"/>
    </row>
    <row r="110" spans="1:7" ht="30" customHeight="1" x14ac:dyDescent="0.25">
      <c r="A110" s="22" t="s">
        <v>197</v>
      </c>
      <c r="B110" s="23" t="s">
        <v>12</v>
      </c>
      <c r="C110" s="24" t="s">
        <v>198</v>
      </c>
      <c r="D110" s="17">
        <v>1269000</v>
      </c>
      <c r="E110" s="17">
        <v>339500</v>
      </c>
      <c r="F110" s="17">
        <f t="shared" si="1"/>
        <v>26.753349093774624</v>
      </c>
      <c r="G110" s="4"/>
    </row>
    <row r="111" spans="1:7" ht="30" customHeight="1" x14ac:dyDescent="0.25">
      <c r="A111" s="22" t="s">
        <v>199</v>
      </c>
      <c r="B111" s="23" t="s">
        <v>12</v>
      </c>
      <c r="C111" s="24" t="s">
        <v>200</v>
      </c>
      <c r="D111" s="17">
        <v>303203.59999999998</v>
      </c>
      <c r="E111" s="17">
        <v>303203.59999999998</v>
      </c>
      <c r="F111" s="17">
        <f t="shared" si="1"/>
        <v>100</v>
      </c>
      <c r="G111" s="4"/>
    </row>
    <row r="112" spans="1:7" ht="30" customHeight="1" x14ac:dyDescent="0.25">
      <c r="A112" s="22" t="s">
        <v>201</v>
      </c>
      <c r="B112" s="23" t="s">
        <v>12</v>
      </c>
      <c r="C112" s="24" t="s">
        <v>202</v>
      </c>
      <c r="D112" s="17">
        <v>303203.59999999998</v>
      </c>
      <c r="E112" s="17">
        <v>303203.59999999998</v>
      </c>
      <c r="F112" s="17">
        <f t="shared" si="1"/>
        <v>100</v>
      </c>
      <c r="G112" s="4"/>
    </row>
    <row r="113" spans="1:7" ht="30" customHeight="1" x14ac:dyDescent="0.25">
      <c r="A113" s="22" t="s">
        <v>203</v>
      </c>
      <c r="B113" s="23" t="s">
        <v>12</v>
      </c>
      <c r="C113" s="24" t="s">
        <v>204</v>
      </c>
      <c r="D113" s="17">
        <v>38810700</v>
      </c>
      <c r="E113" s="17">
        <v>12911727.35</v>
      </c>
      <c r="F113" s="17">
        <f t="shared" si="1"/>
        <v>33.268473256086594</v>
      </c>
      <c r="G113" s="4"/>
    </row>
    <row r="114" spans="1:7" ht="30" customHeight="1" x14ac:dyDescent="0.25">
      <c r="A114" s="22" t="s">
        <v>205</v>
      </c>
      <c r="B114" s="23" t="s">
        <v>12</v>
      </c>
      <c r="C114" s="24" t="s">
        <v>206</v>
      </c>
      <c r="D114" s="17">
        <v>35634300</v>
      </c>
      <c r="E114" s="17">
        <v>12435203.210000001</v>
      </c>
      <c r="F114" s="17">
        <f t="shared" ref="F114:F128" si="2">E114/D114*100</f>
        <v>34.896723690376966</v>
      </c>
      <c r="G114" s="4"/>
    </row>
    <row r="115" spans="1:7" ht="30" customHeight="1" x14ac:dyDescent="0.25">
      <c r="A115" s="22" t="s">
        <v>207</v>
      </c>
      <c r="B115" s="23" t="s">
        <v>12</v>
      </c>
      <c r="C115" s="24" t="s">
        <v>208</v>
      </c>
      <c r="D115" s="17">
        <v>35634300</v>
      </c>
      <c r="E115" s="17">
        <v>12435203.210000001</v>
      </c>
      <c r="F115" s="17">
        <f t="shared" si="2"/>
        <v>34.896723690376966</v>
      </c>
      <c r="G115" s="4"/>
    </row>
    <row r="116" spans="1:7" ht="30" customHeight="1" x14ac:dyDescent="0.25">
      <c r="A116" s="22" t="s">
        <v>209</v>
      </c>
      <c r="B116" s="23" t="s">
        <v>12</v>
      </c>
      <c r="C116" s="24" t="s">
        <v>210</v>
      </c>
      <c r="D116" s="17">
        <v>2104500</v>
      </c>
      <c r="E116" s="17">
        <v>281172</v>
      </c>
      <c r="F116" s="17">
        <f t="shared" si="2"/>
        <v>13.360513186029936</v>
      </c>
      <c r="G116" s="4"/>
    </row>
    <row r="117" spans="1:7" ht="30" customHeight="1" x14ac:dyDescent="0.25">
      <c r="A117" s="22" t="s">
        <v>211</v>
      </c>
      <c r="B117" s="23" t="s">
        <v>12</v>
      </c>
      <c r="C117" s="24" t="s">
        <v>212</v>
      </c>
      <c r="D117" s="17">
        <v>2104500</v>
      </c>
      <c r="E117" s="17">
        <v>281172</v>
      </c>
      <c r="F117" s="17">
        <f t="shared" si="2"/>
        <v>13.360513186029936</v>
      </c>
      <c r="G117" s="4"/>
    </row>
    <row r="118" spans="1:7" ht="30" customHeight="1" x14ac:dyDescent="0.25">
      <c r="A118" s="22" t="s">
        <v>213</v>
      </c>
      <c r="B118" s="23" t="s">
        <v>12</v>
      </c>
      <c r="C118" s="24" t="s">
        <v>214</v>
      </c>
      <c r="D118" s="17">
        <v>11400</v>
      </c>
      <c r="E118" s="17">
        <v>11400</v>
      </c>
      <c r="F118" s="17">
        <f t="shared" si="2"/>
        <v>100</v>
      </c>
      <c r="G118" s="4"/>
    </row>
    <row r="119" spans="1:7" ht="30" customHeight="1" x14ac:dyDescent="0.25">
      <c r="A119" s="22" t="s">
        <v>215</v>
      </c>
      <c r="B119" s="23" t="s">
        <v>12</v>
      </c>
      <c r="C119" s="24" t="s">
        <v>216</v>
      </c>
      <c r="D119" s="17">
        <v>11400</v>
      </c>
      <c r="E119" s="17">
        <v>11400</v>
      </c>
      <c r="F119" s="17">
        <f t="shared" si="2"/>
        <v>100</v>
      </c>
      <c r="G119" s="4"/>
    </row>
    <row r="120" spans="1:7" ht="30" customHeight="1" x14ac:dyDescent="0.25">
      <c r="A120" s="22" t="s">
        <v>217</v>
      </c>
      <c r="B120" s="23" t="s">
        <v>12</v>
      </c>
      <c r="C120" s="24" t="s">
        <v>218</v>
      </c>
      <c r="D120" s="17">
        <v>836300</v>
      </c>
      <c r="E120" s="17">
        <v>128650.14</v>
      </c>
      <c r="F120" s="17">
        <f t="shared" si="2"/>
        <v>15.383252421379886</v>
      </c>
      <c r="G120" s="4"/>
    </row>
    <row r="121" spans="1:7" ht="30" customHeight="1" x14ac:dyDescent="0.25">
      <c r="A121" s="22" t="s">
        <v>219</v>
      </c>
      <c r="B121" s="23" t="s">
        <v>12</v>
      </c>
      <c r="C121" s="24" t="s">
        <v>220</v>
      </c>
      <c r="D121" s="17">
        <v>836300</v>
      </c>
      <c r="E121" s="17">
        <v>128650.14</v>
      </c>
      <c r="F121" s="17">
        <f t="shared" si="2"/>
        <v>15.383252421379886</v>
      </c>
      <c r="G121" s="4"/>
    </row>
    <row r="122" spans="1:7" ht="30" customHeight="1" x14ac:dyDescent="0.25">
      <c r="A122" s="22" t="s">
        <v>221</v>
      </c>
      <c r="B122" s="23" t="s">
        <v>12</v>
      </c>
      <c r="C122" s="24" t="s">
        <v>222</v>
      </c>
      <c r="D122" s="17">
        <v>224200</v>
      </c>
      <c r="E122" s="17">
        <v>55302</v>
      </c>
      <c r="F122" s="17">
        <f t="shared" si="2"/>
        <v>24.666369313113293</v>
      </c>
      <c r="G122" s="4"/>
    </row>
    <row r="123" spans="1:7" ht="30" customHeight="1" x14ac:dyDescent="0.25">
      <c r="A123" s="22" t="s">
        <v>223</v>
      </c>
      <c r="B123" s="23" t="s">
        <v>12</v>
      </c>
      <c r="C123" s="24" t="s">
        <v>224</v>
      </c>
      <c r="D123" s="17">
        <v>224200</v>
      </c>
      <c r="E123" s="17">
        <v>55302</v>
      </c>
      <c r="F123" s="17">
        <f t="shared" si="2"/>
        <v>24.666369313113293</v>
      </c>
      <c r="G123" s="4"/>
    </row>
    <row r="124" spans="1:7" ht="30" customHeight="1" x14ac:dyDescent="0.25">
      <c r="A124" s="22" t="s">
        <v>225</v>
      </c>
      <c r="B124" s="23" t="s">
        <v>12</v>
      </c>
      <c r="C124" s="24" t="s">
        <v>226</v>
      </c>
      <c r="D124" s="17">
        <v>3312203</v>
      </c>
      <c r="E124" s="17">
        <v>843163</v>
      </c>
      <c r="F124" s="17">
        <f t="shared" si="2"/>
        <v>25.456259776348251</v>
      </c>
      <c r="G124" s="4"/>
    </row>
    <row r="125" spans="1:7" ht="30" customHeight="1" x14ac:dyDescent="0.25">
      <c r="A125" s="22" t="s">
        <v>228</v>
      </c>
      <c r="B125" s="23" t="s">
        <v>12</v>
      </c>
      <c r="C125" s="24" t="s">
        <v>229</v>
      </c>
      <c r="D125" s="17">
        <v>3292700</v>
      </c>
      <c r="E125" s="17">
        <v>823660</v>
      </c>
      <c r="F125" s="17">
        <f t="shared" si="2"/>
        <v>25.014729553254167</v>
      </c>
      <c r="G125" s="4"/>
    </row>
    <row r="126" spans="1:7" ht="30" customHeight="1" x14ac:dyDescent="0.25">
      <c r="A126" s="22" t="s">
        <v>230</v>
      </c>
      <c r="B126" s="23" t="s">
        <v>12</v>
      </c>
      <c r="C126" s="24" t="s">
        <v>231</v>
      </c>
      <c r="D126" s="17">
        <v>3292700</v>
      </c>
      <c r="E126" s="17">
        <v>823660</v>
      </c>
      <c r="F126" s="17">
        <f t="shared" si="2"/>
        <v>25.014729553254167</v>
      </c>
      <c r="G126" s="4"/>
    </row>
    <row r="127" spans="1:7" ht="30" customHeight="1" x14ac:dyDescent="0.25">
      <c r="A127" s="22" t="s">
        <v>232</v>
      </c>
      <c r="B127" s="23" t="s">
        <v>12</v>
      </c>
      <c r="C127" s="24" t="s">
        <v>233</v>
      </c>
      <c r="D127" s="17">
        <v>19503</v>
      </c>
      <c r="E127" s="17">
        <v>19503</v>
      </c>
      <c r="F127" s="17">
        <f t="shared" si="2"/>
        <v>100</v>
      </c>
      <c r="G127" s="4"/>
    </row>
    <row r="128" spans="1:7" ht="30" customHeight="1" x14ac:dyDescent="0.25">
      <c r="A128" s="22" t="s">
        <v>234</v>
      </c>
      <c r="B128" s="23" t="s">
        <v>12</v>
      </c>
      <c r="C128" s="24" t="s">
        <v>235</v>
      </c>
      <c r="D128" s="17">
        <v>19503</v>
      </c>
      <c r="E128" s="17">
        <v>19503</v>
      </c>
      <c r="F128" s="17">
        <f t="shared" si="2"/>
        <v>100</v>
      </c>
      <c r="G128" s="4"/>
    </row>
    <row r="129" spans="1:7" ht="30" customHeight="1" x14ac:dyDescent="0.25">
      <c r="A129" s="22" t="s">
        <v>236</v>
      </c>
      <c r="B129" s="23" t="s">
        <v>12</v>
      </c>
      <c r="C129" s="24" t="s">
        <v>237</v>
      </c>
      <c r="D129" s="17">
        <v>476000</v>
      </c>
      <c r="E129" s="17" t="s">
        <v>14</v>
      </c>
      <c r="F129" s="17"/>
      <c r="G129" s="4"/>
    </row>
    <row r="130" spans="1:7" ht="30" customHeight="1" x14ac:dyDescent="0.25">
      <c r="A130" s="22" t="s">
        <v>238</v>
      </c>
      <c r="B130" s="23" t="s">
        <v>12</v>
      </c>
      <c r="C130" s="24" t="s">
        <v>239</v>
      </c>
      <c r="D130" s="17">
        <v>476000</v>
      </c>
      <c r="E130" s="17" t="s">
        <v>14</v>
      </c>
      <c r="F130" s="17"/>
      <c r="G130" s="4"/>
    </row>
    <row r="131" spans="1:7" ht="30" customHeight="1" thickBot="1" x14ac:dyDescent="0.3">
      <c r="A131" s="22" t="s">
        <v>238</v>
      </c>
      <c r="B131" s="23" t="s">
        <v>12</v>
      </c>
      <c r="C131" s="24" t="s">
        <v>240</v>
      </c>
      <c r="D131" s="17">
        <v>476000</v>
      </c>
      <c r="E131" s="17" t="s">
        <v>14</v>
      </c>
      <c r="F131" s="17"/>
      <c r="G131" s="4"/>
    </row>
    <row r="132" spans="1:7" ht="30" customHeight="1" x14ac:dyDescent="0.25">
      <c r="A132" s="7"/>
      <c r="B132" s="25"/>
      <c r="C132" s="25"/>
      <c r="D132" s="25"/>
      <c r="E132" s="25"/>
      <c r="F132" s="25"/>
      <c r="G132" s="4"/>
    </row>
    <row r="133" spans="1:7" ht="30" customHeight="1" x14ac:dyDescent="0.25">
      <c r="A133" s="7"/>
      <c r="B133" s="7"/>
      <c r="C133" s="7"/>
      <c r="D133" s="26"/>
      <c r="E133" s="26"/>
      <c r="F133" s="3"/>
      <c r="G133" s="4"/>
    </row>
  </sheetData>
  <mergeCells count="15">
    <mergeCell ref="H1:I2"/>
    <mergeCell ref="C4:F4"/>
    <mergeCell ref="B13:B14"/>
    <mergeCell ref="C13:C14"/>
    <mergeCell ref="D9:F9"/>
    <mergeCell ref="A11:F11"/>
    <mergeCell ref="E13:F13"/>
    <mergeCell ref="E1:F1"/>
    <mergeCell ref="C2:F2"/>
    <mergeCell ref="C3:F3"/>
    <mergeCell ref="C5:F5"/>
    <mergeCell ref="C6:F6"/>
    <mergeCell ref="C7:F7"/>
    <mergeCell ref="C8:F8"/>
    <mergeCell ref="A13:A14"/>
  </mergeCells>
  <pageMargins left="0.19685039370078741" right="0.19685039370078741" top="0.19685039370078741" bottom="0.19685039370078741" header="0" footer="0"/>
  <pageSetup paperSize="9" scale="65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"/>
  <sheetViews>
    <sheetView zoomScaleSheetLayoutView="100" workbookViewId="0">
      <selection activeCell="D9" sqref="D9:F9"/>
    </sheetView>
  </sheetViews>
  <sheetFormatPr defaultRowHeight="15" x14ac:dyDescent="0.25"/>
  <cols>
    <col min="1" max="1" width="58.42578125" style="1" customWidth="1"/>
    <col min="2" max="2" width="5" style="1" customWidth="1"/>
    <col min="3" max="3" width="25.42578125" style="1" customWidth="1"/>
    <col min="4" max="4" width="14.140625" style="1" customWidth="1"/>
    <col min="5" max="5" width="13.140625" style="1" customWidth="1"/>
    <col min="6" max="6" width="14.85546875" style="1" customWidth="1"/>
    <col min="7" max="7" width="9.140625" style="1" customWidth="1"/>
    <col min="8" max="16384" width="9.140625" style="1"/>
  </cols>
  <sheetData>
    <row r="1" spans="1:13" ht="17.100000000000001" customHeight="1" x14ac:dyDescent="0.25">
      <c r="E1" s="86" t="s">
        <v>591</v>
      </c>
      <c r="F1" s="86"/>
      <c r="G1" s="2"/>
      <c r="H1" s="79"/>
      <c r="I1" s="80"/>
      <c r="J1" s="56"/>
      <c r="K1" s="3"/>
      <c r="L1" s="3"/>
      <c r="M1" s="4"/>
    </row>
    <row r="2" spans="1:13" ht="24.75" customHeight="1" x14ac:dyDescent="0.25">
      <c r="C2" s="87" t="s">
        <v>584</v>
      </c>
      <c r="D2" s="87"/>
      <c r="E2" s="87"/>
      <c r="F2" s="87"/>
      <c r="G2" s="5"/>
      <c r="H2" s="80"/>
      <c r="I2" s="80"/>
      <c r="J2" s="57"/>
      <c r="K2" s="3"/>
      <c r="L2" s="3"/>
      <c r="M2" s="4"/>
    </row>
    <row r="3" spans="1:13" ht="24.75" customHeight="1" x14ac:dyDescent="0.25">
      <c r="C3" s="88" t="s">
        <v>585</v>
      </c>
      <c r="D3" s="88"/>
      <c r="E3" s="88"/>
      <c r="F3" s="88"/>
      <c r="G3" s="67"/>
      <c r="H3" s="67"/>
      <c r="I3" s="67"/>
      <c r="J3" s="67"/>
      <c r="K3" s="3"/>
      <c r="L3" s="3"/>
      <c r="M3" s="4"/>
    </row>
    <row r="4" spans="1:13" ht="21.75" customHeight="1" x14ac:dyDescent="0.25">
      <c r="C4" s="81" t="s">
        <v>586</v>
      </c>
      <c r="D4" s="81"/>
      <c r="E4" s="81"/>
      <c r="F4" s="81"/>
      <c r="G4" s="68"/>
      <c r="H4" s="68"/>
      <c r="I4" s="68"/>
      <c r="J4" s="68"/>
      <c r="K4" s="3"/>
      <c r="L4" s="3"/>
      <c r="M4" s="4"/>
    </row>
    <row r="5" spans="1:13" ht="22.5" customHeight="1" x14ac:dyDescent="0.25">
      <c r="C5" s="81" t="s">
        <v>587</v>
      </c>
      <c r="D5" s="81"/>
      <c r="E5" s="81"/>
      <c r="F5" s="81"/>
      <c r="G5" s="68"/>
      <c r="H5" s="68"/>
      <c r="I5" s="68"/>
      <c r="J5" s="68"/>
      <c r="K5" s="3"/>
      <c r="L5" s="3"/>
      <c r="M5" s="4"/>
    </row>
    <row r="6" spans="1:13" ht="27.75" customHeight="1" x14ac:dyDescent="0.25">
      <c r="C6" s="81" t="s">
        <v>586</v>
      </c>
      <c r="D6" s="81"/>
      <c r="E6" s="81"/>
      <c r="F6" s="81"/>
      <c r="G6" s="68"/>
      <c r="H6" s="68"/>
      <c r="I6" s="68"/>
      <c r="J6" s="68"/>
      <c r="K6" s="3"/>
      <c r="L6" s="3"/>
      <c r="M6" s="4"/>
    </row>
    <row r="7" spans="1:13" ht="32.25" customHeight="1" x14ac:dyDescent="0.25">
      <c r="C7" s="81" t="s">
        <v>597</v>
      </c>
      <c r="D7" s="81"/>
      <c r="E7" s="81"/>
      <c r="F7" s="81"/>
      <c r="G7" s="68"/>
      <c r="H7" s="68"/>
      <c r="I7" s="68"/>
      <c r="J7" s="68"/>
      <c r="K7" s="3"/>
      <c r="L7" s="3"/>
      <c r="M7" s="4"/>
    </row>
    <row r="8" spans="1:13" ht="14.1" customHeight="1" x14ac:dyDescent="0.25">
      <c r="C8" s="84"/>
      <c r="D8" s="84"/>
      <c r="E8" s="84"/>
      <c r="F8" s="84"/>
      <c r="G8" s="6"/>
      <c r="H8" s="59"/>
      <c r="I8" s="60"/>
      <c r="J8" s="61"/>
      <c r="K8" s="3"/>
      <c r="L8" s="3"/>
      <c r="M8" s="4"/>
    </row>
    <row r="9" spans="1:13" ht="14.1" customHeight="1" x14ac:dyDescent="0.25">
      <c r="D9" s="84" t="s">
        <v>599</v>
      </c>
      <c r="E9" s="84"/>
      <c r="F9" s="84"/>
      <c r="G9" s="6"/>
      <c r="H9" s="58"/>
      <c r="I9" s="62"/>
      <c r="J9" s="63"/>
      <c r="K9" s="3"/>
      <c r="L9" s="3"/>
      <c r="M9" s="4"/>
    </row>
    <row r="10" spans="1:13" ht="7.5" customHeight="1" x14ac:dyDescent="0.25">
      <c r="A10" s="27"/>
      <c r="B10" s="28"/>
      <c r="C10" s="21"/>
      <c r="D10" s="21"/>
      <c r="E10" s="3"/>
      <c r="F10" s="3"/>
      <c r="G10" s="4"/>
    </row>
    <row r="11" spans="1:13" ht="38.25" customHeight="1" x14ac:dyDescent="0.25">
      <c r="A11" s="89" t="s">
        <v>592</v>
      </c>
      <c r="B11" s="89"/>
      <c r="C11" s="89"/>
      <c r="D11" s="89"/>
      <c r="E11" s="89"/>
      <c r="F11" s="89"/>
      <c r="G11" s="4"/>
    </row>
    <row r="12" spans="1:13" ht="9" customHeight="1" x14ac:dyDescent="0.25">
      <c r="A12" s="2"/>
      <c r="B12" s="2"/>
      <c r="C12" s="2"/>
      <c r="D12" s="7"/>
      <c r="E12" s="3"/>
      <c r="F12" s="9"/>
      <c r="G12" s="4"/>
    </row>
    <row r="13" spans="1:13" ht="12.95" customHeight="1" x14ac:dyDescent="0.25">
      <c r="A13" s="29"/>
      <c r="B13" s="29"/>
      <c r="C13" s="29"/>
      <c r="D13" s="30"/>
      <c r="E13" s="3"/>
      <c r="F13" s="71" t="s">
        <v>589</v>
      </c>
      <c r="G13" s="4"/>
    </row>
    <row r="14" spans="1:13" ht="11.45" customHeight="1" x14ac:dyDescent="0.25">
      <c r="A14" s="82" t="s">
        <v>3</v>
      </c>
      <c r="B14" s="82" t="s">
        <v>1</v>
      </c>
      <c r="C14" s="82" t="s">
        <v>241</v>
      </c>
      <c r="D14" s="54"/>
      <c r="E14" s="83"/>
      <c r="F14" s="83"/>
      <c r="G14" s="4"/>
    </row>
    <row r="15" spans="1:13" ht="68.25" customHeight="1" x14ac:dyDescent="0.25">
      <c r="A15" s="83"/>
      <c r="B15" s="83"/>
      <c r="C15" s="83"/>
      <c r="D15" s="70" t="s">
        <v>580</v>
      </c>
      <c r="E15" s="69" t="s">
        <v>590</v>
      </c>
      <c r="F15" s="69" t="s">
        <v>582</v>
      </c>
      <c r="G15" s="4"/>
    </row>
    <row r="16" spans="1:13" ht="11.45" customHeight="1" thickBot="1" x14ac:dyDescent="0.3">
      <c r="A16" s="11" t="s">
        <v>5</v>
      </c>
      <c r="B16" s="11" t="s">
        <v>6</v>
      </c>
      <c r="C16" s="11" t="s">
        <v>7</v>
      </c>
      <c r="D16" s="13" t="s">
        <v>8</v>
      </c>
      <c r="E16" s="13" t="s">
        <v>9</v>
      </c>
      <c r="F16" s="13"/>
      <c r="G16" s="4"/>
    </row>
    <row r="17" spans="1:7" ht="30" customHeight="1" x14ac:dyDescent="0.25">
      <c r="A17" s="32" t="s">
        <v>242</v>
      </c>
      <c r="B17" s="15" t="s">
        <v>243</v>
      </c>
      <c r="C17" s="33" t="s">
        <v>13</v>
      </c>
      <c r="D17" s="34">
        <v>158889101.25999999</v>
      </c>
      <c r="E17" s="34">
        <v>35651766.289999999</v>
      </c>
      <c r="F17" s="34">
        <f>E17/D17*100</f>
        <v>22.438144597256439</v>
      </c>
      <c r="G17" s="4"/>
    </row>
    <row r="18" spans="1:7" ht="14.25" customHeight="1" x14ac:dyDescent="0.25">
      <c r="A18" s="18" t="s">
        <v>15</v>
      </c>
      <c r="B18" s="35"/>
      <c r="C18" s="24"/>
      <c r="D18" s="24"/>
      <c r="E18" s="24"/>
      <c r="F18" s="34"/>
      <c r="G18" s="4"/>
    </row>
    <row r="19" spans="1:7" ht="30.75" customHeight="1" x14ac:dyDescent="0.25">
      <c r="A19" s="22" t="s">
        <v>244</v>
      </c>
      <c r="B19" s="23" t="s">
        <v>243</v>
      </c>
      <c r="C19" s="24" t="s">
        <v>245</v>
      </c>
      <c r="D19" s="17">
        <v>25731203</v>
      </c>
      <c r="E19" s="17">
        <v>5445725.6200000001</v>
      </c>
      <c r="F19" s="34">
        <f t="shared" ref="F19:F72" si="0">E19/D19*100</f>
        <v>21.163898244477728</v>
      </c>
      <c r="G19" s="4"/>
    </row>
    <row r="20" spans="1:7" ht="30.75" customHeight="1" x14ac:dyDescent="0.25">
      <c r="A20" s="22" t="s">
        <v>246</v>
      </c>
      <c r="B20" s="23" t="s">
        <v>243</v>
      </c>
      <c r="C20" s="24" t="s">
        <v>247</v>
      </c>
      <c r="D20" s="17">
        <v>1219300</v>
      </c>
      <c r="E20" s="17">
        <v>219832.88</v>
      </c>
      <c r="F20" s="34">
        <f t="shared" si="0"/>
        <v>18.029433281390965</v>
      </c>
      <c r="G20" s="4"/>
    </row>
    <row r="21" spans="1:7" ht="30.75" customHeight="1" x14ac:dyDescent="0.25">
      <c r="A21" s="22" t="s">
        <v>248</v>
      </c>
      <c r="B21" s="23" t="s">
        <v>243</v>
      </c>
      <c r="C21" s="24" t="s">
        <v>249</v>
      </c>
      <c r="D21" s="17">
        <v>1219300</v>
      </c>
      <c r="E21" s="17">
        <v>219832.88</v>
      </c>
      <c r="F21" s="34">
        <f t="shared" si="0"/>
        <v>18.029433281390965</v>
      </c>
      <c r="G21" s="4"/>
    </row>
    <row r="22" spans="1:7" ht="30.75" customHeight="1" x14ac:dyDescent="0.25">
      <c r="A22" s="22" t="s">
        <v>250</v>
      </c>
      <c r="B22" s="23" t="s">
        <v>243</v>
      </c>
      <c r="C22" s="24" t="s">
        <v>251</v>
      </c>
      <c r="D22" s="17">
        <v>1219300</v>
      </c>
      <c r="E22" s="17">
        <v>219832.88</v>
      </c>
      <c r="F22" s="34">
        <f t="shared" si="0"/>
        <v>18.029433281390965</v>
      </c>
      <c r="G22" s="4"/>
    </row>
    <row r="23" spans="1:7" ht="30.75" customHeight="1" x14ac:dyDescent="0.25">
      <c r="A23" s="22" t="s">
        <v>252</v>
      </c>
      <c r="B23" s="23" t="s">
        <v>243</v>
      </c>
      <c r="C23" s="24" t="s">
        <v>253</v>
      </c>
      <c r="D23" s="17">
        <v>936600</v>
      </c>
      <c r="E23" s="17">
        <v>219832.88</v>
      </c>
      <c r="F23" s="34">
        <f t="shared" si="0"/>
        <v>23.471373051462738</v>
      </c>
      <c r="G23" s="4"/>
    </row>
    <row r="24" spans="1:7" ht="30.75" customHeight="1" x14ac:dyDescent="0.25">
      <c r="A24" s="22" t="s">
        <v>254</v>
      </c>
      <c r="B24" s="23" t="s">
        <v>243</v>
      </c>
      <c r="C24" s="24" t="s">
        <v>255</v>
      </c>
      <c r="D24" s="17">
        <v>282700</v>
      </c>
      <c r="E24" s="17" t="s">
        <v>14</v>
      </c>
      <c r="F24" s="34"/>
      <c r="G24" s="4"/>
    </row>
    <row r="25" spans="1:7" ht="30.75" customHeight="1" x14ac:dyDescent="0.25">
      <c r="A25" s="22" t="s">
        <v>256</v>
      </c>
      <c r="B25" s="23" t="s">
        <v>243</v>
      </c>
      <c r="C25" s="24" t="s">
        <v>257</v>
      </c>
      <c r="D25" s="17">
        <v>12117003</v>
      </c>
      <c r="E25" s="17">
        <v>2273167.7400000002</v>
      </c>
      <c r="F25" s="34">
        <f t="shared" si="0"/>
        <v>18.760148363419571</v>
      </c>
      <c r="G25" s="4"/>
    </row>
    <row r="26" spans="1:7" ht="30.75" customHeight="1" x14ac:dyDescent="0.25">
      <c r="A26" s="22" t="s">
        <v>248</v>
      </c>
      <c r="B26" s="23" t="s">
        <v>243</v>
      </c>
      <c r="C26" s="24" t="s">
        <v>258</v>
      </c>
      <c r="D26" s="17">
        <v>10757600</v>
      </c>
      <c r="E26" s="17">
        <v>2048510.5</v>
      </c>
      <c r="F26" s="34">
        <f t="shared" si="0"/>
        <v>19.042449059269725</v>
      </c>
      <c r="G26" s="4"/>
    </row>
    <row r="27" spans="1:7" ht="30.75" customHeight="1" x14ac:dyDescent="0.25">
      <c r="A27" s="22" t="s">
        <v>250</v>
      </c>
      <c r="B27" s="23" t="s">
        <v>243</v>
      </c>
      <c r="C27" s="24" t="s">
        <v>259</v>
      </c>
      <c r="D27" s="17">
        <v>10757600</v>
      </c>
      <c r="E27" s="17">
        <v>2048510.5</v>
      </c>
      <c r="F27" s="34">
        <f t="shared" si="0"/>
        <v>19.042449059269725</v>
      </c>
      <c r="G27" s="4"/>
    </row>
    <row r="28" spans="1:7" ht="30.75" customHeight="1" x14ac:dyDescent="0.25">
      <c r="A28" s="22" t="s">
        <v>252</v>
      </c>
      <c r="B28" s="23" t="s">
        <v>243</v>
      </c>
      <c r="C28" s="24" t="s">
        <v>260</v>
      </c>
      <c r="D28" s="17">
        <v>7995100</v>
      </c>
      <c r="E28" s="17">
        <v>1869954.89</v>
      </c>
      <c r="F28" s="34">
        <f t="shared" si="0"/>
        <v>23.388761741566707</v>
      </c>
      <c r="G28" s="4"/>
    </row>
    <row r="29" spans="1:7" ht="30.75" customHeight="1" x14ac:dyDescent="0.25">
      <c r="A29" s="22" t="s">
        <v>261</v>
      </c>
      <c r="B29" s="23" t="s">
        <v>243</v>
      </c>
      <c r="C29" s="24" t="s">
        <v>262</v>
      </c>
      <c r="D29" s="17">
        <v>225200</v>
      </c>
      <c r="E29" s="17" t="s">
        <v>14</v>
      </c>
      <c r="F29" s="34"/>
      <c r="G29" s="4"/>
    </row>
    <row r="30" spans="1:7" ht="30.75" customHeight="1" x14ac:dyDescent="0.25">
      <c r="A30" s="22" t="s">
        <v>263</v>
      </c>
      <c r="B30" s="23" t="s">
        <v>243</v>
      </c>
      <c r="C30" s="24" t="s">
        <v>264</v>
      </c>
      <c r="D30" s="17">
        <v>123000</v>
      </c>
      <c r="E30" s="17">
        <v>19464</v>
      </c>
      <c r="F30" s="34">
        <f t="shared" si="0"/>
        <v>15.824390243902439</v>
      </c>
      <c r="G30" s="4"/>
    </row>
    <row r="31" spans="1:7" ht="30.75" customHeight="1" x14ac:dyDescent="0.25">
      <c r="A31" s="22" t="s">
        <v>254</v>
      </c>
      <c r="B31" s="23" t="s">
        <v>243</v>
      </c>
      <c r="C31" s="24" t="s">
        <v>265</v>
      </c>
      <c r="D31" s="17">
        <v>2414300</v>
      </c>
      <c r="E31" s="17">
        <v>159091.60999999999</v>
      </c>
      <c r="F31" s="34">
        <f t="shared" si="0"/>
        <v>6.5895543221637736</v>
      </c>
      <c r="G31" s="4"/>
    </row>
    <row r="32" spans="1:7" ht="30.75" customHeight="1" x14ac:dyDescent="0.25">
      <c r="A32" s="22" t="s">
        <v>266</v>
      </c>
      <c r="B32" s="23" t="s">
        <v>243</v>
      </c>
      <c r="C32" s="24" t="s">
        <v>267</v>
      </c>
      <c r="D32" s="17">
        <v>1334503</v>
      </c>
      <c r="E32" s="17">
        <v>216118.82</v>
      </c>
      <c r="F32" s="34">
        <f t="shared" si="0"/>
        <v>16.194704695306044</v>
      </c>
      <c r="G32" s="4"/>
    </row>
    <row r="33" spans="1:7" ht="30.75" customHeight="1" x14ac:dyDescent="0.25">
      <c r="A33" s="22" t="s">
        <v>268</v>
      </c>
      <c r="B33" s="23" t="s">
        <v>243</v>
      </c>
      <c r="C33" s="24" t="s">
        <v>269</v>
      </c>
      <c r="D33" s="17">
        <v>1334503</v>
      </c>
      <c r="E33" s="17">
        <v>216118.82</v>
      </c>
      <c r="F33" s="34">
        <f t="shared" si="0"/>
        <v>16.194704695306044</v>
      </c>
      <c r="G33" s="4"/>
    </row>
    <row r="34" spans="1:7" ht="30.75" customHeight="1" x14ac:dyDescent="0.25">
      <c r="A34" s="22" t="s">
        <v>270</v>
      </c>
      <c r="B34" s="23" t="s">
        <v>243</v>
      </c>
      <c r="C34" s="24" t="s">
        <v>271</v>
      </c>
      <c r="D34" s="17">
        <v>1334503</v>
      </c>
      <c r="E34" s="17">
        <v>216118.82</v>
      </c>
      <c r="F34" s="34">
        <f t="shared" si="0"/>
        <v>16.194704695306044</v>
      </c>
      <c r="G34" s="4"/>
    </row>
    <row r="35" spans="1:7" ht="30.75" customHeight="1" x14ac:dyDescent="0.25">
      <c r="A35" s="22" t="s">
        <v>272</v>
      </c>
      <c r="B35" s="23" t="s">
        <v>243</v>
      </c>
      <c r="C35" s="24" t="s">
        <v>273</v>
      </c>
      <c r="D35" s="17">
        <v>24900</v>
      </c>
      <c r="E35" s="17">
        <v>8538.42</v>
      </c>
      <c r="F35" s="34">
        <f t="shared" si="0"/>
        <v>34.290843373493978</v>
      </c>
      <c r="G35" s="4"/>
    </row>
    <row r="36" spans="1:7" ht="30.75" customHeight="1" x14ac:dyDescent="0.25">
      <c r="A36" s="22" t="s">
        <v>274</v>
      </c>
      <c r="B36" s="23" t="s">
        <v>243</v>
      </c>
      <c r="C36" s="24" t="s">
        <v>275</v>
      </c>
      <c r="D36" s="17">
        <v>24900</v>
      </c>
      <c r="E36" s="17">
        <v>8538.42</v>
      </c>
      <c r="F36" s="34">
        <f t="shared" si="0"/>
        <v>34.290843373493978</v>
      </c>
      <c r="G36" s="4"/>
    </row>
    <row r="37" spans="1:7" ht="30.75" customHeight="1" x14ac:dyDescent="0.25">
      <c r="A37" s="22" t="s">
        <v>276</v>
      </c>
      <c r="B37" s="23" t="s">
        <v>243</v>
      </c>
      <c r="C37" s="24" t="s">
        <v>277</v>
      </c>
      <c r="D37" s="17">
        <v>1000</v>
      </c>
      <c r="E37" s="17" t="s">
        <v>14</v>
      </c>
      <c r="F37" s="34"/>
      <c r="G37" s="4"/>
    </row>
    <row r="38" spans="1:7" ht="30.75" customHeight="1" x14ac:dyDescent="0.25">
      <c r="A38" s="22" t="s">
        <v>278</v>
      </c>
      <c r="B38" s="23" t="s">
        <v>243</v>
      </c>
      <c r="C38" s="24" t="s">
        <v>279</v>
      </c>
      <c r="D38" s="17">
        <v>1000</v>
      </c>
      <c r="E38" s="17" t="s">
        <v>14</v>
      </c>
      <c r="F38" s="34"/>
      <c r="G38" s="4"/>
    </row>
    <row r="39" spans="1:7" ht="30.75" customHeight="1" x14ac:dyDescent="0.25">
      <c r="A39" s="22" t="s">
        <v>280</v>
      </c>
      <c r="B39" s="23" t="s">
        <v>243</v>
      </c>
      <c r="C39" s="24" t="s">
        <v>281</v>
      </c>
      <c r="D39" s="17">
        <v>22900</v>
      </c>
      <c r="E39" s="17">
        <v>8538.42</v>
      </c>
      <c r="F39" s="34">
        <f t="shared" si="0"/>
        <v>37.285676855895197</v>
      </c>
      <c r="G39" s="4"/>
    </row>
    <row r="40" spans="1:7" ht="30.75" customHeight="1" x14ac:dyDescent="0.25">
      <c r="A40" s="22" t="s">
        <v>282</v>
      </c>
      <c r="B40" s="23" t="s">
        <v>243</v>
      </c>
      <c r="C40" s="24" t="s">
        <v>283</v>
      </c>
      <c r="D40" s="17">
        <v>11400</v>
      </c>
      <c r="E40" s="17">
        <v>11400</v>
      </c>
      <c r="F40" s="34">
        <f t="shared" si="0"/>
        <v>100</v>
      </c>
      <c r="G40" s="4"/>
    </row>
    <row r="41" spans="1:7" ht="30.75" customHeight="1" x14ac:dyDescent="0.25">
      <c r="A41" s="22" t="s">
        <v>266</v>
      </c>
      <c r="B41" s="23" t="s">
        <v>243</v>
      </c>
      <c r="C41" s="24" t="s">
        <v>284</v>
      </c>
      <c r="D41" s="17">
        <v>11400</v>
      </c>
      <c r="E41" s="17">
        <v>11400</v>
      </c>
      <c r="F41" s="34">
        <f t="shared" si="0"/>
        <v>100</v>
      </c>
      <c r="G41" s="4"/>
    </row>
    <row r="42" spans="1:7" ht="30.75" customHeight="1" x14ac:dyDescent="0.25">
      <c r="A42" s="22" t="s">
        <v>268</v>
      </c>
      <c r="B42" s="23" t="s">
        <v>243</v>
      </c>
      <c r="C42" s="24" t="s">
        <v>285</v>
      </c>
      <c r="D42" s="17">
        <v>11400</v>
      </c>
      <c r="E42" s="17">
        <v>11400</v>
      </c>
      <c r="F42" s="34">
        <f t="shared" si="0"/>
        <v>100</v>
      </c>
      <c r="G42" s="4"/>
    </row>
    <row r="43" spans="1:7" ht="30.75" customHeight="1" x14ac:dyDescent="0.25">
      <c r="A43" s="22" t="s">
        <v>270</v>
      </c>
      <c r="B43" s="23" t="s">
        <v>243</v>
      </c>
      <c r="C43" s="24" t="s">
        <v>286</v>
      </c>
      <c r="D43" s="17">
        <v>11400</v>
      </c>
      <c r="E43" s="17">
        <v>11400</v>
      </c>
      <c r="F43" s="34">
        <f t="shared" si="0"/>
        <v>100</v>
      </c>
      <c r="G43" s="4"/>
    </row>
    <row r="44" spans="1:7" ht="30.75" customHeight="1" x14ac:dyDescent="0.25">
      <c r="A44" s="22" t="s">
        <v>287</v>
      </c>
      <c r="B44" s="23" t="s">
        <v>243</v>
      </c>
      <c r="C44" s="24" t="s">
        <v>288</v>
      </c>
      <c r="D44" s="17">
        <v>2437200</v>
      </c>
      <c r="E44" s="17">
        <v>484200.16</v>
      </c>
      <c r="F44" s="34">
        <f t="shared" si="0"/>
        <v>19.867067126210404</v>
      </c>
      <c r="G44" s="4"/>
    </row>
    <row r="45" spans="1:7" ht="30.75" customHeight="1" x14ac:dyDescent="0.25">
      <c r="A45" s="22" t="s">
        <v>248</v>
      </c>
      <c r="B45" s="23" t="s">
        <v>243</v>
      </c>
      <c r="C45" s="24" t="s">
        <v>289</v>
      </c>
      <c r="D45" s="17">
        <v>2314900</v>
      </c>
      <c r="E45" s="17">
        <v>456109.87</v>
      </c>
      <c r="F45" s="34">
        <f t="shared" si="0"/>
        <v>19.703221305455958</v>
      </c>
      <c r="G45" s="4"/>
    </row>
    <row r="46" spans="1:7" ht="30.75" customHeight="1" x14ac:dyDescent="0.25">
      <c r="A46" s="22" t="s">
        <v>250</v>
      </c>
      <c r="B46" s="23" t="s">
        <v>243</v>
      </c>
      <c r="C46" s="24" t="s">
        <v>290</v>
      </c>
      <c r="D46" s="17">
        <v>2314900</v>
      </c>
      <c r="E46" s="17">
        <v>456109.87</v>
      </c>
      <c r="F46" s="34">
        <f t="shared" si="0"/>
        <v>19.703221305455958</v>
      </c>
      <c r="G46" s="4"/>
    </row>
    <row r="47" spans="1:7" ht="30.75" customHeight="1" x14ac:dyDescent="0.25">
      <c r="A47" s="22" t="s">
        <v>252</v>
      </c>
      <c r="B47" s="23" t="s">
        <v>243</v>
      </c>
      <c r="C47" s="24" t="s">
        <v>291</v>
      </c>
      <c r="D47" s="17">
        <v>1771500</v>
      </c>
      <c r="E47" s="17">
        <v>429683.97</v>
      </c>
      <c r="F47" s="34">
        <f t="shared" si="0"/>
        <v>24.255375105842507</v>
      </c>
      <c r="G47" s="4"/>
    </row>
    <row r="48" spans="1:7" ht="30.75" customHeight="1" x14ac:dyDescent="0.25">
      <c r="A48" s="22" t="s">
        <v>261</v>
      </c>
      <c r="B48" s="23" t="s">
        <v>243</v>
      </c>
      <c r="C48" s="24" t="s">
        <v>292</v>
      </c>
      <c r="D48" s="17">
        <v>8400</v>
      </c>
      <c r="E48" s="17" t="s">
        <v>14</v>
      </c>
      <c r="F48" s="34"/>
      <c r="G48" s="4"/>
    </row>
    <row r="49" spans="1:7" ht="30.75" customHeight="1" x14ac:dyDescent="0.25">
      <c r="A49" s="22" t="s">
        <v>254</v>
      </c>
      <c r="B49" s="23" t="s">
        <v>243</v>
      </c>
      <c r="C49" s="24" t="s">
        <v>293</v>
      </c>
      <c r="D49" s="17">
        <v>535000</v>
      </c>
      <c r="E49" s="17">
        <v>26425.9</v>
      </c>
      <c r="F49" s="34">
        <f t="shared" si="0"/>
        <v>4.9394205607476636</v>
      </c>
      <c r="G49" s="4"/>
    </row>
    <row r="50" spans="1:7" ht="30.75" customHeight="1" x14ac:dyDescent="0.25">
      <c r="A50" s="22" t="s">
        <v>266</v>
      </c>
      <c r="B50" s="23" t="s">
        <v>243</v>
      </c>
      <c r="C50" s="24" t="s">
        <v>294</v>
      </c>
      <c r="D50" s="17">
        <v>116100</v>
      </c>
      <c r="E50" s="17">
        <v>26752.959999999999</v>
      </c>
      <c r="F50" s="34">
        <f t="shared" si="0"/>
        <v>23.04303186907838</v>
      </c>
      <c r="G50" s="4"/>
    </row>
    <row r="51" spans="1:7" ht="30.75" customHeight="1" x14ac:dyDescent="0.25">
      <c r="A51" s="22" t="s">
        <v>268</v>
      </c>
      <c r="B51" s="23" t="s">
        <v>243</v>
      </c>
      <c r="C51" s="24" t="s">
        <v>295</v>
      </c>
      <c r="D51" s="17">
        <v>116100</v>
      </c>
      <c r="E51" s="17">
        <v>26752.959999999999</v>
      </c>
      <c r="F51" s="34">
        <f t="shared" si="0"/>
        <v>23.04303186907838</v>
      </c>
      <c r="G51" s="4"/>
    </row>
    <row r="52" spans="1:7" ht="30.75" customHeight="1" x14ac:dyDescent="0.25">
      <c r="A52" s="22" t="s">
        <v>270</v>
      </c>
      <c r="B52" s="23" t="s">
        <v>243</v>
      </c>
      <c r="C52" s="24" t="s">
        <v>296</v>
      </c>
      <c r="D52" s="17">
        <v>116100</v>
      </c>
      <c r="E52" s="17">
        <v>26752.959999999999</v>
      </c>
      <c r="F52" s="34">
        <f t="shared" si="0"/>
        <v>23.04303186907838</v>
      </c>
      <c r="G52" s="4"/>
    </row>
    <row r="53" spans="1:7" ht="30.75" customHeight="1" x14ac:dyDescent="0.25">
      <c r="A53" s="22" t="s">
        <v>272</v>
      </c>
      <c r="B53" s="23" t="s">
        <v>243</v>
      </c>
      <c r="C53" s="24" t="s">
        <v>297</v>
      </c>
      <c r="D53" s="17">
        <v>6200</v>
      </c>
      <c r="E53" s="17">
        <v>1337.33</v>
      </c>
      <c r="F53" s="34">
        <f t="shared" si="0"/>
        <v>21.56983870967742</v>
      </c>
      <c r="G53" s="4"/>
    </row>
    <row r="54" spans="1:7" ht="30.75" customHeight="1" x14ac:dyDescent="0.25">
      <c r="A54" s="22" t="s">
        <v>274</v>
      </c>
      <c r="B54" s="23" t="s">
        <v>243</v>
      </c>
      <c r="C54" s="24" t="s">
        <v>298</v>
      </c>
      <c r="D54" s="17">
        <v>6200</v>
      </c>
      <c r="E54" s="17">
        <v>1337.33</v>
      </c>
      <c r="F54" s="34">
        <f t="shared" si="0"/>
        <v>21.56983870967742</v>
      </c>
      <c r="G54" s="4"/>
    </row>
    <row r="55" spans="1:7" ht="30.75" customHeight="1" x14ac:dyDescent="0.25">
      <c r="A55" s="22" t="s">
        <v>280</v>
      </c>
      <c r="B55" s="23" t="s">
        <v>243</v>
      </c>
      <c r="C55" s="24" t="s">
        <v>299</v>
      </c>
      <c r="D55" s="17">
        <v>6200</v>
      </c>
      <c r="E55" s="17">
        <v>1337.33</v>
      </c>
      <c r="F55" s="34">
        <f t="shared" si="0"/>
        <v>21.56983870967742</v>
      </c>
      <c r="G55" s="4"/>
    </row>
    <row r="56" spans="1:7" ht="30.75" customHeight="1" x14ac:dyDescent="0.25">
      <c r="A56" s="22" t="s">
        <v>300</v>
      </c>
      <c r="B56" s="23" t="s">
        <v>243</v>
      </c>
      <c r="C56" s="24" t="s">
        <v>301</v>
      </c>
      <c r="D56" s="17">
        <v>125100</v>
      </c>
      <c r="E56" s="17" t="s">
        <v>14</v>
      </c>
      <c r="F56" s="34"/>
      <c r="G56" s="4"/>
    </row>
    <row r="57" spans="1:7" ht="30.75" customHeight="1" x14ac:dyDescent="0.25">
      <c r="A57" s="22" t="s">
        <v>272</v>
      </c>
      <c r="B57" s="23" t="s">
        <v>243</v>
      </c>
      <c r="C57" s="24" t="s">
        <v>302</v>
      </c>
      <c r="D57" s="17">
        <v>125100</v>
      </c>
      <c r="E57" s="17" t="s">
        <v>14</v>
      </c>
      <c r="F57" s="34"/>
      <c r="G57" s="4"/>
    </row>
    <row r="58" spans="1:7" ht="30.75" customHeight="1" x14ac:dyDescent="0.25">
      <c r="A58" s="22" t="s">
        <v>303</v>
      </c>
      <c r="B58" s="23" t="s">
        <v>243</v>
      </c>
      <c r="C58" s="24" t="s">
        <v>304</v>
      </c>
      <c r="D58" s="17">
        <v>125100</v>
      </c>
      <c r="E58" s="17" t="s">
        <v>14</v>
      </c>
      <c r="F58" s="34"/>
      <c r="G58" s="4"/>
    </row>
    <row r="59" spans="1:7" ht="30.75" customHeight="1" x14ac:dyDescent="0.25">
      <c r="A59" s="22" t="s">
        <v>305</v>
      </c>
      <c r="B59" s="23" t="s">
        <v>243</v>
      </c>
      <c r="C59" s="24" t="s">
        <v>306</v>
      </c>
      <c r="D59" s="17">
        <v>9821200</v>
      </c>
      <c r="E59" s="17">
        <v>2457124.84</v>
      </c>
      <c r="F59" s="34">
        <f t="shared" si="0"/>
        <v>25.018580621512644</v>
      </c>
      <c r="G59" s="4"/>
    </row>
    <row r="60" spans="1:7" ht="30.75" customHeight="1" x14ac:dyDescent="0.25">
      <c r="A60" s="22" t="s">
        <v>248</v>
      </c>
      <c r="B60" s="23" t="s">
        <v>243</v>
      </c>
      <c r="C60" s="24" t="s">
        <v>307</v>
      </c>
      <c r="D60" s="17">
        <v>3133300</v>
      </c>
      <c r="E60" s="17">
        <v>609231.39</v>
      </c>
      <c r="F60" s="34">
        <f t="shared" si="0"/>
        <v>19.443761848530304</v>
      </c>
      <c r="G60" s="4"/>
    </row>
    <row r="61" spans="1:7" ht="30.75" customHeight="1" x14ac:dyDescent="0.25">
      <c r="A61" s="22" t="s">
        <v>308</v>
      </c>
      <c r="B61" s="23" t="s">
        <v>243</v>
      </c>
      <c r="C61" s="24" t="s">
        <v>309</v>
      </c>
      <c r="D61" s="17">
        <v>3133300</v>
      </c>
      <c r="E61" s="17">
        <v>609231.39</v>
      </c>
      <c r="F61" s="34">
        <f t="shared" si="0"/>
        <v>19.443761848530304</v>
      </c>
      <c r="G61" s="4"/>
    </row>
    <row r="62" spans="1:7" ht="30.75" customHeight="1" x14ac:dyDescent="0.25">
      <c r="A62" s="22" t="s">
        <v>310</v>
      </c>
      <c r="B62" s="23" t="s">
        <v>243</v>
      </c>
      <c r="C62" s="24" t="s">
        <v>311</v>
      </c>
      <c r="D62" s="17">
        <v>2406500</v>
      </c>
      <c r="E62" s="17">
        <v>590391.34</v>
      </c>
      <c r="F62" s="34">
        <f t="shared" si="0"/>
        <v>24.533195096613341</v>
      </c>
      <c r="G62" s="4"/>
    </row>
    <row r="63" spans="1:7" ht="30.75" customHeight="1" x14ac:dyDescent="0.25">
      <c r="A63" s="22" t="s">
        <v>312</v>
      </c>
      <c r="B63" s="23" t="s">
        <v>243</v>
      </c>
      <c r="C63" s="24" t="s">
        <v>313</v>
      </c>
      <c r="D63" s="17">
        <v>726800</v>
      </c>
      <c r="E63" s="17">
        <v>18840.05</v>
      </c>
      <c r="F63" s="34">
        <f t="shared" si="0"/>
        <v>2.5921917996697852</v>
      </c>
      <c r="G63" s="4"/>
    </row>
    <row r="64" spans="1:7" ht="30.75" customHeight="1" x14ac:dyDescent="0.25">
      <c r="A64" s="22" t="s">
        <v>266</v>
      </c>
      <c r="B64" s="23" t="s">
        <v>243</v>
      </c>
      <c r="C64" s="24" t="s">
        <v>314</v>
      </c>
      <c r="D64" s="17">
        <v>903100</v>
      </c>
      <c r="E64" s="17">
        <v>152344.87</v>
      </c>
      <c r="F64" s="34">
        <f t="shared" si="0"/>
        <v>16.869103089358877</v>
      </c>
      <c r="G64" s="4"/>
    </row>
    <row r="65" spans="1:7" ht="30.75" customHeight="1" x14ac:dyDescent="0.25">
      <c r="A65" s="22" t="s">
        <v>268</v>
      </c>
      <c r="B65" s="23" t="s">
        <v>243</v>
      </c>
      <c r="C65" s="24" t="s">
        <v>315</v>
      </c>
      <c r="D65" s="17">
        <v>903100</v>
      </c>
      <c r="E65" s="17">
        <v>152344.87</v>
      </c>
      <c r="F65" s="34">
        <f t="shared" si="0"/>
        <v>16.869103089358877</v>
      </c>
      <c r="G65" s="4"/>
    </row>
    <row r="66" spans="1:7" ht="30.75" customHeight="1" x14ac:dyDescent="0.25">
      <c r="A66" s="22" t="s">
        <v>270</v>
      </c>
      <c r="B66" s="23" t="s">
        <v>243</v>
      </c>
      <c r="C66" s="24" t="s">
        <v>316</v>
      </c>
      <c r="D66" s="17">
        <v>903100</v>
      </c>
      <c r="E66" s="17">
        <v>152344.87</v>
      </c>
      <c r="F66" s="34">
        <f t="shared" si="0"/>
        <v>16.869103089358877</v>
      </c>
      <c r="G66" s="4"/>
    </row>
    <row r="67" spans="1:7" ht="30.75" customHeight="1" x14ac:dyDescent="0.25">
      <c r="A67" s="22" t="s">
        <v>317</v>
      </c>
      <c r="B67" s="23" t="s">
        <v>243</v>
      </c>
      <c r="C67" s="24" t="s">
        <v>318</v>
      </c>
      <c r="D67" s="17">
        <v>5763000</v>
      </c>
      <c r="E67" s="17">
        <v>1690919.05</v>
      </c>
      <c r="F67" s="34">
        <f t="shared" si="0"/>
        <v>29.340951761235466</v>
      </c>
      <c r="G67" s="4"/>
    </row>
    <row r="68" spans="1:7" ht="30.75" customHeight="1" x14ac:dyDescent="0.25">
      <c r="A68" s="22" t="s">
        <v>319</v>
      </c>
      <c r="B68" s="23" t="s">
        <v>243</v>
      </c>
      <c r="C68" s="24" t="s">
        <v>320</v>
      </c>
      <c r="D68" s="17">
        <v>5763000</v>
      </c>
      <c r="E68" s="17">
        <v>1690919.05</v>
      </c>
      <c r="F68" s="34">
        <f t="shared" si="0"/>
        <v>29.340951761235466</v>
      </c>
      <c r="G68" s="4"/>
    </row>
    <row r="69" spans="1:7" ht="30.75" customHeight="1" x14ac:dyDescent="0.25">
      <c r="A69" s="22" t="s">
        <v>321</v>
      </c>
      <c r="B69" s="23" t="s">
        <v>243</v>
      </c>
      <c r="C69" s="24" t="s">
        <v>322</v>
      </c>
      <c r="D69" s="17">
        <v>5763000</v>
      </c>
      <c r="E69" s="17">
        <v>1690919.05</v>
      </c>
      <c r="F69" s="34">
        <f t="shared" si="0"/>
        <v>29.340951761235466</v>
      </c>
      <c r="G69" s="4"/>
    </row>
    <row r="70" spans="1:7" ht="30.75" customHeight="1" x14ac:dyDescent="0.25">
      <c r="A70" s="22" t="s">
        <v>272</v>
      </c>
      <c r="B70" s="23" t="s">
        <v>243</v>
      </c>
      <c r="C70" s="24" t="s">
        <v>323</v>
      </c>
      <c r="D70" s="17">
        <v>21800</v>
      </c>
      <c r="E70" s="17">
        <v>4629.53</v>
      </c>
      <c r="F70" s="34">
        <f t="shared" si="0"/>
        <v>21.236376146788992</v>
      </c>
      <c r="G70" s="4"/>
    </row>
    <row r="71" spans="1:7" ht="30.75" customHeight="1" x14ac:dyDescent="0.25">
      <c r="A71" s="22" t="s">
        <v>274</v>
      </c>
      <c r="B71" s="23" t="s">
        <v>243</v>
      </c>
      <c r="C71" s="24" t="s">
        <v>324</v>
      </c>
      <c r="D71" s="17">
        <v>21800</v>
      </c>
      <c r="E71" s="17">
        <v>4629.53</v>
      </c>
      <c r="F71" s="34">
        <f t="shared" si="0"/>
        <v>21.236376146788992</v>
      </c>
      <c r="G71" s="4"/>
    </row>
    <row r="72" spans="1:7" ht="30.75" customHeight="1" x14ac:dyDescent="0.25">
      <c r="A72" s="22" t="s">
        <v>280</v>
      </c>
      <c r="B72" s="23" t="s">
        <v>243</v>
      </c>
      <c r="C72" s="24" t="s">
        <v>325</v>
      </c>
      <c r="D72" s="17">
        <v>21800</v>
      </c>
      <c r="E72" s="17">
        <v>4629.53</v>
      </c>
      <c r="F72" s="34">
        <f t="shared" si="0"/>
        <v>21.236376146788992</v>
      </c>
      <c r="G72" s="4"/>
    </row>
    <row r="73" spans="1:7" ht="30.75" customHeight="1" x14ac:dyDescent="0.25">
      <c r="A73" s="22" t="s">
        <v>326</v>
      </c>
      <c r="B73" s="23" t="s">
        <v>243</v>
      </c>
      <c r="C73" s="24" t="s">
        <v>327</v>
      </c>
      <c r="D73" s="17">
        <v>2017500</v>
      </c>
      <c r="E73" s="17">
        <v>374350.82</v>
      </c>
      <c r="F73" s="34">
        <f t="shared" ref="F73:F127" si="1">E73/D73*100</f>
        <v>18.555183147459729</v>
      </c>
      <c r="G73" s="4"/>
    </row>
    <row r="74" spans="1:7" ht="30.75" customHeight="1" x14ac:dyDescent="0.25">
      <c r="A74" s="22" t="s">
        <v>328</v>
      </c>
      <c r="B74" s="23" t="s">
        <v>243</v>
      </c>
      <c r="C74" s="24" t="s">
        <v>329</v>
      </c>
      <c r="D74" s="17">
        <v>836300</v>
      </c>
      <c r="E74" s="17">
        <v>128650.14</v>
      </c>
      <c r="F74" s="34">
        <f t="shared" si="1"/>
        <v>15.383252421379886</v>
      </c>
      <c r="G74" s="4"/>
    </row>
    <row r="75" spans="1:7" ht="30.75" customHeight="1" x14ac:dyDescent="0.25">
      <c r="A75" s="22" t="s">
        <v>248</v>
      </c>
      <c r="B75" s="23" t="s">
        <v>243</v>
      </c>
      <c r="C75" s="24" t="s">
        <v>330</v>
      </c>
      <c r="D75" s="17">
        <v>734600</v>
      </c>
      <c r="E75" s="17">
        <v>106908.64</v>
      </c>
      <c r="F75" s="34">
        <f t="shared" si="1"/>
        <v>14.553313367819221</v>
      </c>
      <c r="G75" s="4"/>
    </row>
    <row r="76" spans="1:7" ht="30.75" customHeight="1" x14ac:dyDescent="0.25">
      <c r="A76" s="22" t="s">
        <v>250</v>
      </c>
      <c r="B76" s="23" t="s">
        <v>243</v>
      </c>
      <c r="C76" s="24" t="s">
        <v>331</v>
      </c>
      <c r="D76" s="17">
        <v>734600</v>
      </c>
      <c r="E76" s="17">
        <v>106908.64</v>
      </c>
      <c r="F76" s="34">
        <f t="shared" si="1"/>
        <v>14.553313367819221</v>
      </c>
      <c r="G76" s="4"/>
    </row>
    <row r="77" spans="1:7" ht="30.75" customHeight="1" x14ac:dyDescent="0.25">
      <c r="A77" s="22" t="s">
        <v>252</v>
      </c>
      <c r="B77" s="23" t="s">
        <v>243</v>
      </c>
      <c r="C77" s="24" t="s">
        <v>332</v>
      </c>
      <c r="D77" s="17">
        <v>562600</v>
      </c>
      <c r="E77" s="17">
        <v>93614.34</v>
      </c>
      <c r="F77" s="34">
        <f t="shared" si="1"/>
        <v>16.639591183789548</v>
      </c>
      <c r="G77" s="4"/>
    </row>
    <row r="78" spans="1:7" ht="30.75" customHeight="1" x14ac:dyDescent="0.25">
      <c r="A78" s="22" t="s">
        <v>261</v>
      </c>
      <c r="B78" s="23" t="s">
        <v>243</v>
      </c>
      <c r="C78" s="24" t="s">
        <v>333</v>
      </c>
      <c r="D78" s="17">
        <v>2000</v>
      </c>
      <c r="E78" s="17" t="s">
        <v>14</v>
      </c>
      <c r="F78" s="34"/>
      <c r="G78" s="4"/>
    </row>
    <row r="79" spans="1:7" ht="30.75" customHeight="1" x14ac:dyDescent="0.25">
      <c r="A79" s="22" t="s">
        <v>254</v>
      </c>
      <c r="B79" s="23" t="s">
        <v>243</v>
      </c>
      <c r="C79" s="24" t="s">
        <v>334</v>
      </c>
      <c r="D79" s="17">
        <v>170000</v>
      </c>
      <c r="E79" s="17">
        <v>13294.3</v>
      </c>
      <c r="F79" s="34">
        <f t="shared" si="1"/>
        <v>7.8201764705882342</v>
      </c>
      <c r="G79" s="4"/>
    </row>
    <row r="80" spans="1:7" ht="30.75" customHeight="1" x14ac:dyDescent="0.25">
      <c r="A80" s="22" t="s">
        <v>266</v>
      </c>
      <c r="B80" s="23" t="s">
        <v>243</v>
      </c>
      <c r="C80" s="24" t="s">
        <v>335</v>
      </c>
      <c r="D80" s="17">
        <v>101700</v>
      </c>
      <c r="E80" s="17">
        <v>21741.5</v>
      </c>
      <c r="F80" s="34">
        <f t="shared" si="1"/>
        <v>21.378072763028516</v>
      </c>
      <c r="G80" s="4"/>
    </row>
    <row r="81" spans="1:7" ht="30.75" customHeight="1" x14ac:dyDescent="0.25">
      <c r="A81" s="22" t="s">
        <v>268</v>
      </c>
      <c r="B81" s="23" t="s">
        <v>243</v>
      </c>
      <c r="C81" s="24" t="s">
        <v>336</v>
      </c>
      <c r="D81" s="17">
        <v>101700</v>
      </c>
      <c r="E81" s="17">
        <v>21741.5</v>
      </c>
      <c r="F81" s="34">
        <f t="shared" si="1"/>
        <v>21.378072763028516</v>
      </c>
      <c r="G81" s="4"/>
    </row>
    <row r="82" spans="1:7" ht="30.75" customHeight="1" x14ac:dyDescent="0.25">
      <c r="A82" s="22" t="s">
        <v>270</v>
      </c>
      <c r="B82" s="23" t="s">
        <v>243</v>
      </c>
      <c r="C82" s="24" t="s">
        <v>337</v>
      </c>
      <c r="D82" s="17">
        <v>101700</v>
      </c>
      <c r="E82" s="17">
        <v>21741.5</v>
      </c>
      <c r="F82" s="34">
        <f t="shared" si="1"/>
        <v>21.378072763028516</v>
      </c>
      <c r="G82" s="4"/>
    </row>
    <row r="83" spans="1:7" ht="30.75" customHeight="1" x14ac:dyDescent="0.25">
      <c r="A83" s="22" t="s">
        <v>338</v>
      </c>
      <c r="B83" s="23" t="s">
        <v>243</v>
      </c>
      <c r="C83" s="24" t="s">
        <v>339</v>
      </c>
      <c r="D83" s="17">
        <v>1181200</v>
      </c>
      <c r="E83" s="17">
        <v>245700.68</v>
      </c>
      <c r="F83" s="34">
        <f t="shared" si="1"/>
        <v>20.800938029122925</v>
      </c>
      <c r="G83" s="4"/>
    </row>
    <row r="84" spans="1:7" ht="30.75" customHeight="1" x14ac:dyDescent="0.25">
      <c r="A84" s="22" t="s">
        <v>248</v>
      </c>
      <c r="B84" s="23" t="s">
        <v>243</v>
      </c>
      <c r="C84" s="24" t="s">
        <v>340</v>
      </c>
      <c r="D84" s="17">
        <v>1092100</v>
      </c>
      <c r="E84" s="17">
        <v>232228.88</v>
      </c>
      <c r="F84" s="34">
        <f t="shared" si="1"/>
        <v>21.264433659921252</v>
      </c>
      <c r="G84" s="4"/>
    </row>
    <row r="85" spans="1:7" ht="30.75" customHeight="1" x14ac:dyDescent="0.25">
      <c r="A85" s="22" t="s">
        <v>308</v>
      </c>
      <c r="B85" s="23" t="s">
        <v>243</v>
      </c>
      <c r="C85" s="24" t="s">
        <v>341</v>
      </c>
      <c r="D85" s="17">
        <v>1092100</v>
      </c>
      <c r="E85" s="17">
        <v>232228.88</v>
      </c>
      <c r="F85" s="34">
        <f t="shared" si="1"/>
        <v>21.264433659921252</v>
      </c>
      <c r="G85" s="4"/>
    </row>
    <row r="86" spans="1:7" ht="30.75" customHeight="1" x14ac:dyDescent="0.25">
      <c r="A86" s="22" t="s">
        <v>310</v>
      </c>
      <c r="B86" s="23" t="s">
        <v>243</v>
      </c>
      <c r="C86" s="24" t="s">
        <v>342</v>
      </c>
      <c r="D86" s="17">
        <v>838100</v>
      </c>
      <c r="E86" s="17">
        <v>231941.61</v>
      </c>
      <c r="F86" s="34">
        <f t="shared" si="1"/>
        <v>27.674693950602553</v>
      </c>
      <c r="G86" s="4"/>
    </row>
    <row r="87" spans="1:7" ht="30.75" customHeight="1" x14ac:dyDescent="0.25">
      <c r="A87" s="22" t="s">
        <v>343</v>
      </c>
      <c r="B87" s="23" t="s">
        <v>243</v>
      </c>
      <c r="C87" s="24" t="s">
        <v>344</v>
      </c>
      <c r="D87" s="17">
        <v>1000</v>
      </c>
      <c r="E87" s="17" t="s">
        <v>14</v>
      </c>
      <c r="F87" s="34"/>
      <c r="G87" s="4"/>
    </row>
    <row r="88" spans="1:7" ht="30.75" customHeight="1" x14ac:dyDescent="0.25">
      <c r="A88" s="22" t="s">
        <v>312</v>
      </c>
      <c r="B88" s="23" t="s">
        <v>243</v>
      </c>
      <c r="C88" s="24" t="s">
        <v>345</v>
      </c>
      <c r="D88" s="17">
        <v>253000</v>
      </c>
      <c r="E88" s="17">
        <v>287.27</v>
      </c>
      <c r="F88" s="34">
        <f t="shared" si="1"/>
        <v>0.11354545454545453</v>
      </c>
      <c r="G88" s="4"/>
    </row>
    <row r="89" spans="1:7" ht="30.75" customHeight="1" x14ac:dyDescent="0.25">
      <c r="A89" s="22" t="s">
        <v>266</v>
      </c>
      <c r="B89" s="23" t="s">
        <v>243</v>
      </c>
      <c r="C89" s="24" t="s">
        <v>346</v>
      </c>
      <c r="D89" s="17">
        <v>88400</v>
      </c>
      <c r="E89" s="17">
        <v>13368.97</v>
      </c>
      <c r="F89" s="34">
        <f t="shared" si="1"/>
        <v>15.123269230769228</v>
      </c>
      <c r="G89" s="4"/>
    </row>
    <row r="90" spans="1:7" ht="30.75" customHeight="1" x14ac:dyDescent="0.25">
      <c r="A90" s="22" t="s">
        <v>268</v>
      </c>
      <c r="B90" s="23" t="s">
        <v>243</v>
      </c>
      <c r="C90" s="24" t="s">
        <v>347</v>
      </c>
      <c r="D90" s="17">
        <v>88400</v>
      </c>
      <c r="E90" s="17">
        <v>13368.97</v>
      </c>
      <c r="F90" s="34">
        <f t="shared" si="1"/>
        <v>15.123269230769228</v>
      </c>
      <c r="G90" s="4"/>
    </row>
    <row r="91" spans="1:7" ht="30.75" customHeight="1" x14ac:dyDescent="0.25">
      <c r="A91" s="22" t="s">
        <v>270</v>
      </c>
      <c r="B91" s="23" t="s">
        <v>243</v>
      </c>
      <c r="C91" s="24" t="s">
        <v>348</v>
      </c>
      <c r="D91" s="17">
        <v>88400</v>
      </c>
      <c r="E91" s="17">
        <v>13368.97</v>
      </c>
      <c r="F91" s="34">
        <f t="shared" si="1"/>
        <v>15.123269230769228</v>
      </c>
      <c r="G91" s="4"/>
    </row>
    <row r="92" spans="1:7" ht="30.75" customHeight="1" x14ac:dyDescent="0.25">
      <c r="A92" s="22" t="s">
        <v>272</v>
      </c>
      <c r="B92" s="23" t="s">
        <v>243</v>
      </c>
      <c r="C92" s="24" t="s">
        <v>349</v>
      </c>
      <c r="D92" s="17">
        <v>700</v>
      </c>
      <c r="E92" s="17">
        <v>102.83</v>
      </c>
      <c r="F92" s="34">
        <f t="shared" si="1"/>
        <v>14.69</v>
      </c>
      <c r="G92" s="4"/>
    </row>
    <row r="93" spans="1:7" ht="30.75" customHeight="1" x14ac:dyDescent="0.25">
      <c r="A93" s="22" t="s">
        <v>274</v>
      </c>
      <c r="B93" s="23" t="s">
        <v>243</v>
      </c>
      <c r="C93" s="24" t="s">
        <v>350</v>
      </c>
      <c r="D93" s="17">
        <v>700</v>
      </c>
      <c r="E93" s="17">
        <v>102.83</v>
      </c>
      <c r="F93" s="34">
        <f t="shared" si="1"/>
        <v>14.69</v>
      </c>
      <c r="G93" s="4"/>
    </row>
    <row r="94" spans="1:7" ht="30.75" customHeight="1" x14ac:dyDescent="0.25">
      <c r="A94" s="22" t="s">
        <v>280</v>
      </c>
      <c r="B94" s="23" t="s">
        <v>243</v>
      </c>
      <c r="C94" s="24" t="s">
        <v>351</v>
      </c>
      <c r="D94" s="17">
        <v>700</v>
      </c>
      <c r="E94" s="17">
        <v>102.83</v>
      </c>
      <c r="F94" s="34">
        <f t="shared" si="1"/>
        <v>14.69</v>
      </c>
      <c r="G94" s="4"/>
    </row>
    <row r="95" spans="1:7" ht="30.75" customHeight="1" x14ac:dyDescent="0.25">
      <c r="A95" s="22" t="s">
        <v>352</v>
      </c>
      <c r="B95" s="23" t="s">
        <v>243</v>
      </c>
      <c r="C95" s="24" t="s">
        <v>353</v>
      </c>
      <c r="D95" s="17">
        <v>43515056</v>
      </c>
      <c r="E95" s="17">
        <v>2051841.53</v>
      </c>
      <c r="F95" s="34">
        <f t="shared" si="1"/>
        <v>4.7152450636855434</v>
      </c>
      <c r="G95" s="4"/>
    </row>
    <row r="96" spans="1:7" ht="30.75" customHeight="1" x14ac:dyDescent="0.25">
      <c r="A96" s="22" t="s">
        <v>354</v>
      </c>
      <c r="B96" s="23" t="s">
        <v>243</v>
      </c>
      <c r="C96" s="24" t="s">
        <v>355</v>
      </c>
      <c r="D96" s="17">
        <v>1366300</v>
      </c>
      <c r="E96" s="17">
        <v>54000</v>
      </c>
      <c r="F96" s="34">
        <f t="shared" si="1"/>
        <v>3.9522798799677963</v>
      </c>
      <c r="G96" s="4"/>
    </row>
    <row r="97" spans="1:7" ht="30.75" customHeight="1" x14ac:dyDescent="0.25">
      <c r="A97" s="22" t="s">
        <v>266</v>
      </c>
      <c r="B97" s="23" t="s">
        <v>243</v>
      </c>
      <c r="C97" s="24" t="s">
        <v>356</v>
      </c>
      <c r="D97" s="17">
        <v>131900</v>
      </c>
      <c r="E97" s="17" t="s">
        <v>14</v>
      </c>
      <c r="F97" s="34"/>
      <c r="G97" s="4"/>
    </row>
    <row r="98" spans="1:7" ht="30.75" customHeight="1" x14ac:dyDescent="0.25">
      <c r="A98" s="22" t="s">
        <v>268</v>
      </c>
      <c r="B98" s="23" t="s">
        <v>243</v>
      </c>
      <c r="C98" s="24" t="s">
        <v>357</v>
      </c>
      <c r="D98" s="17">
        <v>131900</v>
      </c>
      <c r="E98" s="17" t="s">
        <v>14</v>
      </c>
      <c r="F98" s="34"/>
      <c r="G98" s="4"/>
    </row>
    <row r="99" spans="1:7" ht="30.75" customHeight="1" x14ac:dyDescent="0.25">
      <c r="A99" s="22" t="s">
        <v>270</v>
      </c>
      <c r="B99" s="23" t="s">
        <v>243</v>
      </c>
      <c r="C99" s="24" t="s">
        <v>358</v>
      </c>
      <c r="D99" s="17">
        <v>131900</v>
      </c>
      <c r="E99" s="17" t="s">
        <v>14</v>
      </c>
      <c r="F99" s="34"/>
      <c r="G99" s="4"/>
    </row>
    <row r="100" spans="1:7" ht="30.75" customHeight="1" x14ac:dyDescent="0.25">
      <c r="A100" s="22" t="s">
        <v>359</v>
      </c>
      <c r="B100" s="23" t="s">
        <v>243</v>
      </c>
      <c r="C100" s="24" t="s">
        <v>360</v>
      </c>
      <c r="D100" s="17">
        <v>1234400</v>
      </c>
      <c r="E100" s="17">
        <v>54000</v>
      </c>
      <c r="F100" s="34">
        <f t="shared" si="1"/>
        <v>4.3745949449125083</v>
      </c>
      <c r="G100" s="4"/>
    </row>
    <row r="101" spans="1:7" ht="30.75" customHeight="1" x14ac:dyDescent="0.25">
      <c r="A101" s="22" t="s">
        <v>361</v>
      </c>
      <c r="B101" s="23" t="s">
        <v>243</v>
      </c>
      <c r="C101" s="24" t="s">
        <v>362</v>
      </c>
      <c r="D101" s="17">
        <v>1078600</v>
      </c>
      <c r="E101" s="17">
        <v>24000</v>
      </c>
      <c r="F101" s="34">
        <f t="shared" si="1"/>
        <v>2.2251066196921938</v>
      </c>
      <c r="G101" s="4"/>
    </row>
    <row r="102" spans="1:7" ht="30.75" customHeight="1" x14ac:dyDescent="0.25">
      <c r="A102" s="22" t="s">
        <v>363</v>
      </c>
      <c r="B102" s="23" t="s">
        <v>243</v>
      </c>
      <c r="C102" s="24" t="s">
        <v>364</v>
      </c>
      <c r="D102" s="17">
        <v>155800</v>
      </c>
      <c r="E102" s="17">
        <v>30000</v>
      </c>
      <c r="F102" s="34">
        <f t="shared" si="1"/>
        <v>19.255455712451859</v>
      </c>
      <c r="G102" s="4"/>
    </row>
    <row r="103" spans="1:7" ht="30.75" customHeight="1" x14ac:dyDescent="0.25">
      <c r="A103" s="22" t="s">
        <v>365</v>
      </c>
      <c r="B103" s="23" t="s">
        <v>243</v>
      </c>
      <c r="C103" s="24" t="s">
        <v>366</v>
      </c>
      <c r="D103" s="17">
        <v>2696896</v>
      </c>
      <c r="E103" s="17" t="s">
        <v>14</v>
      </c>
      <c r="F103" s="34"/>
      <c r="G103" s="4"/>
    </row>
    <row r="104" spans="1:7" ht="30.75" customHeight="1" x14ac:dyDescent="0.25">
      <c r="A104" s="22" t="s">
        <v>266</v>
      </c>
      <c r="B104" s="23" t="s">
        <v>243</v>
      </c>
      <c r="C104" s="24" t="s">
        <v>367</v>
      </c>
      <c r="D104" s="17">
        <v>2696896</v>
      </c>
      <c r="E104" s="17" t="s">
        <v>14</v>
      </c>
      <c r="F104" s="34"/>
      <c r="G104" s="4"/>
    </row>
    <row r="105" spans="1:7" ht="30.75" customHeight="1" x14ac:dyDescent="0.25">
      <c r="A105" s="22" t="s">
        <v>268</v>
      </c>
      <c r="B105" s="23" t="s">
        <v>243</v>
      </c>
      <c r="C105" s="24" t="s">
        <v>368</v>
      </c>
      <c r="D105" s="17">
        <v>2696896</v>
      </c>
      <c r="E105" s="17" t="s">
        <v>14</v>
      </c>
      <c r="F105" s="34"/>
      <c r="G105" s="4"/>
    </row>
    <row r="106" spans="1:7" ht="30.75" customHeight="1" x14ac:dyDescent="0.25">
      <c r="A106" s="22" t="s">
        <v>270</v>
      </c>
      <c r="B106" s="23" t="s">
        <v>243</v>
      </c>
      <c r="C106" s="24" t="s">
        <v>369</v>
      </c>
      <c r="D106" s="17">
        <v>2696896</v>
      </c>
      <c r="E106" s="17" t="s">
        <v>14</v>
      </c>
      <c r="F106" s="34"/>
      <c r="G106" s="4"/>
    </row>
    <row r="107" spans="1:7" ht="30.75" customHeight="1" x14ac:dyDescent="0.25">
      <c r="A107" s="22" t="s">
        <v>370</v>
      </c>
      <c r="B107" s="23" t="s">
        <v>243</v>
      </c>
      <c r="C107" s="24" t="s">
        <v>371</v>
      </c>
      <c r="D107" s="17">
        <v>39449860</v>
      </c>
      <c r="E107" s="17">
        <v>1997841.53</v>
      </c>
      <c r="F107" s="34">
        <f t="shared" si="1"/>
        <v>5.0642550569254237</v>
      </c>
      <c r="G107" s="4"/>
    </row>
    <row r="108" spans="1:7" ht="30.75" customHeight="1" x14ac:dyDescent="0.25">
      <c r="A108" s="22" t="s">
        <v>266</v>
      </c>
      <c r="B108" s="23" t="s">
        <v>243</v>
      </c>
      <c r="C108" s="24" t="s">
        <v>372</v>
      </c>
      <c r="D108" s="17">
        <v>38233860</v>
      </c>
      <c r="E108" s="17">
        <v>942891.53</v>
      </c>
      <c r="F108" s="34">
        <f t="shared" si="1"/>
        <v>2.4661164998773337</v>
      </c>
      <c r="G108" s="4"/>
    </row>
    <row r="109" spans="1:7" ht="30.75" customHeight="1" x14ac:dyDescent="0.25">
      <c r="A109" s="22" t="s">
        <v>268</v>
      </c>
      <c r="B109" s="23" t="s">
        <v>243</v>
      </c>
      <c r="C109" s="24" t="s">
        <v>373</v>
      </c>
      <c r="D109" s="17">
        <v>38233860</v>
      </c>
      <c r="E109" s="17">
        <v>942891.53</v>
      </c>
      <c r="F109" s="34">
        <f t="shared" si="1"/>
        <v>2.4661164998773337</v>
      </c>
      <c r="G109" s="4"/>
    </row>
    <row r="110" spans="1:7" ht="30.75" customHeight="1" x14ac:dyDescent="0.25">
      <c r="A110" s="22" t="s">
        <v>374</v>
      </c>
      <c r="B110" s="23" t="s">
        <v>243</v>
      </c>
      <c r="C110" s="24" t="s">
        <v>375</v>
      </c>
      <c r="D110" s="17">
        <v>15231010</v>
      </c>
      <c r="E110" s="17" t="s">
        <v>14</v>
      </c>
      <c r="F110" s="34"/>
      <c r="G110" s="4"/>
    </row>
    <row r="111" spans="1:7" ht="30.75" customHeight="1" x14ac:dyDescent="0.25">
      <c r="A111" s="22" t="s">
        <v>270</v>
      </c>
      <c r="B111" s="23" t="s">
        <v>243</v>
      </c>
      <c r="C111" s="24" t="s">
        <v>376</v>
      </c>
      <c r="D111" s="17">
        <v>23002850</v>
      </c>
      <c r="E111" s="17">
        <v>942891.53</v>
      </c>
      <c r="F111" s="34">
        <f t="shared" si="1"/>
        <v>4.0990204692027294</v>
      </c>
      <c r="G111" s="4"/>
    </row>
    <row r="112" spans="1:7" ht="30.75" customHeight="1" x14ac:dyDescent="0.25">
      <c r="A112" s="22" t="s">
        <v>377</v>
      </c>
      <c r="B112" s="23" t="s">
        <v>243</v>
      </c>
      <c r="C112" s="24" t="s">
        <v>378</v>
      </c>
      <c r="D112" s="17">
        <v>1216000</v>
      </c>
      <c r="E112" s="17">
        <v>1054950</v>
      </c>
      <c r="F112" s="34">
        <f t="shared" si="1"/>
        <v>86.75575657894737</v>
      </c>
      <c r="G112" s="4"/>
    </row>
    <row r="113" spans="1:7" ht="30.75" customHeight="1" x14ac:dyDescent="0.25">
      <c r="A113" s="22" t="s">
        <v>227</v>
      </c>
      <c r="B113" s="23" t="s">
        <v>243</v>
      </c>
      <c r="C113" s="24" t="s">
        <v>379</v>
      </c>
      <c r="D113" s="17">
        <v>1216000</v>
      </c>
      <c r="E113" s="17">
        <v>1054950</v>
      </c>
      <c r="F113" s="34">
        <f t="shared" si="1"/>
        <v>86.75575657894737</v>
      </c>
      <c r="G113" s="4"/>
    </row>
    <row r="114" spans="1:7" ht="30.75" customHeight="1" x14ac:dyDescent="0.25">
      <c r="A114" s="22" t="s">
        <v>380</v>
      </c>
      <c r="B114" s="23" t="s">
        <v>243</v>
      </c>
      <c r="C114" s="24" t="s">
        <v>381</v>
      </c>
      <c r="D114" s="17">
        <v>2000</v>
      </c>
      <c r="E114" s="17" t="s">
        <v>14</v>
      </c>
      <c r="F114" s="34"/>
      <c r="G114" s="4"/>
    </row>
    <row r="115" spans="1:7" ht="30.75" customHeight="1" x14ac:dyDescent="0.25">
      <c r="A115" s="22" t="s">
        <v>266</v>
      </c>
      <c r="B115" s="23" t="s">
        <v>243</v>
      </c>
      <c r="C115" s="24" t="s">
        <v>382</v>
      </c>
      <c r="D115" s="17">
        <v>2000</v>
      </c>
      <c r="E115" s="17" t="s">
        <v>14</v>
      </c>
      <c r="F115" s="34"/>
      <c r="G115" s="4"/>
    </row>
    <row r="116" spans="1:7" ht="30.75" customHeight="1" x14ac:dyDescent="0.25">
      <c r="A116" s="22" t="s">
        <v>268</v>
      </c>
      <c r="B116" s="23" t="s">
        <v>243</v>
      </c>
      <c r="C116" s="24" t="s">
        <v>383</v>
      </c>
      <c r="D116" s="17">
        <v>2000</v>
      </c>
      <c r="E116" s="17" t="s">
        <v>14</v>
      </c>
      <c r="F116" s="34"/>
      <c r="G116" s="4"/>
    </row>
    <row r="117" spans="1:7" ht="30.75" customHeight="1" x14ac:dyDescent="0.25">
      <c r="A117" s="22" t="s">
        <v>270</v>
      </c>
      <c r="B117" s="23" t="s">
        <v>243</v>
      </c>
      <c r="C117" s="24" t="s">
        <v>384</v>
      </c>
      <c r="D117" s="17">
        <v>2000</v>
      </c>
      <c r="E117" s="17" t="s">
        <v>14</v>
      </c>
      <c r="F117" s="34"/>
      <c r="G117" s="4"/>
    </row>
    <row r="118" spans="1:7" ht="30.75" customHeight="1" x14ac:dyDescent="0.25">
      <c r="A118" s="22" t="s">
        <v>385</v>
      </c>
      <c r="B118" s="23" t="s">
        <v>243</v>
      </c>
      <c r="C118" s="24" t="s">
        <v>386</v>
      </c>
      <c r="D118" s="17">
        <v>2597076</v>
      </c>
      <c r="E118" s="17">
        <v>22785.19</v>
      </c>
      <c r="F118" s="34">
        <f t="shared" si="1"/>
        <v>0.87734013174816594</v>
      </c>
      <c r="G118" s="4"/>
    </row>
    <row r="119" spans="1:7" ht="30.75" customHeight="1" x14ac:dyDescent="0.25">
      <c r="A119" s="22" t="s">
        <v>387</v>
      </c>
      <c r="B119" s="23" t="s">
        <v>243</v>
      </c>
      <c r="C119" s="24" t="s">
        <v>388</v>
      </c>
      <c r="D119" s="17">
        <v>2597076</v>
      </c>
      <c r="E119" s="17">
        <v>22785.19</v>
      </c>
      <c r="F119" s="34">
        <f t="shared" si="1"/>
        <v>0.87734013174816594</v>
      </c>
      <c r="G119" s="4"/>
    </row>
    <row r="120" spans="1:7" ht="30.75" customHeight="1" x14ac:dyDescent="0.25">
      <c r="A120" s="22" t="s">
        <v>266</v>
      </c>
      <c r="B120" s="23" t="s">
        <v>243</v>
      </c>
      <c r="C120" s="24" t="s">
        <v>389</v>
      </c>
      <c r="D120" s="17">
        <v>91800</v>
      </c>
      <c r="E120" s="17">
        <v>22785.19</v>
      </c>
      <c r="F120" s="34">
        <f t="shared" si="1"/>
        <v>24.820468409586056</v>
      </c>
      <c r="G120" s="4"/>
    </row>
    <row r="121" spans="1:7" ht="30.75" customHeight="1" x14ac:dyDescent="0.25">
      <c r="A121" s="22" t="s">
        <v>268</v>
      </c>
      <c r="B121" s="23" t="s">
        <v>243</v>
      </c>
      <c r="C121" s="24" t="s">
        <v>390</v>
      </c>
      <c r="D121" s="17">
        <v>91800</v>
      </c>
      <c r="E121" s="17">
        <v>22785.19</v>
      </c>
      <c r="F121" s="34">
        <f t="shared" si="1"/>
        <v>24.820468409586056</v>
      </c>
      <c r="G121" s="4"/>
    </row>
    <row r="122" spans="1:7" ht="30.75" customHeight="1" x14ac:dyDescent="0.25">
      <c r="A122" s="22" t="s">
        <v>270</v>
      </c>
      <c r="B122" s="23" t="s">
        <v>243</v>
      </c>
      <c r="C122" s="24" t="s">
        <v>391</v>
      </c>
      <c r="D122" s="17">
        <v>91800</v>
      </c>
      <c r="E122" s="17">
        <v>22785.19</v>
      </c>
      <c r="F122" s="34">
        <f t="shared" si="1"/>
        <v>24.820468409586056</v>
      </c>
      <c r="G122" s="4"/>
    </row>
    <row r="123" spans="1:7" ht="30.75" customHeight="1" x14ac:dyDescent="0.25">
      <c r="A123" s="22" t="s">
        <v>392</v>
      </c>
      <c r="B123" s="23" t="s">
        <v>243</v>
      </c>
      <c r="C123" s="24" t="s">
        <v>393</v>
      </c>
      <c r="D123" s="17">
        <v>2505276</v>
      </c>
      <c r="E123" s="17" t="s">
        <v>14</v>
      </c>
      <c r="F123" s="34"/>
      <c r="G123" s="4"/>
    </row>
    <row r="124" spans="1:7" ht="30.75" customHeight="1" x14ac:dyDescent="0.25">
      <c r="A124" s="22" t="s">
        <v>394</v>
      </c>
      <c r="B124" s="23" t="s">
        <v>243</v>
      </c>
      <c r="C124" s="24" t="s">
        <v>395</v>
      </c>
      <c r="D124" s="17">
        <v>2505276</v>
      </c>
      <c r="E124" s="17" t="s">
        <v>14</v>
      </c>
      <c r="F124" s="34"/>
      <c r="G124" s="4"/>
    </row>
    <row r="125" spans="1:7" ht="30.75" customHeight="1" x14ac:dyDescent="0.25">
      <c r="A125" s="22" t="s">
        <v>396</v>
      </c>
      <c r="B125" s="23" t="s">
        <v>243</v>
      </c>
      <c r="C125" s="24" t="s">
        <v>397</v>
      </c>
      <c r="D125" s="17">
        <v>2505276</v>
      </c>
      <c r="E125" s="17" t="s">
        <v>14</v>
      </c>
      <c r="F125" s="34"/>
      <c r="G125" s="4"/>
    </row>
    <row r="126" spans="1:7" ht="30.75" customHeight="1" x14ac:dyDescent="0.25">
      <c r="A126" s="22" t="s">
        <v>398</v>
      </c>
      <c r="B126" s="23" t="s">
        <v>243</v>
      </c>
      <c r="C126" s="24" t="s">
        <v>399</v>
      </c>
      <c r="D126" s="17">
        <v>56832300</v>
      </c>
      <c r="E126" s="17">
        <v>20100584.68</v>
      </c>
      <c r="F126" s="34">
        <f t="shared" si="1"/>
        <v>35.368240736341832</v>
      </c>
      <c r="G126" s="4"/>
    </row>
    <row r="127" spans="1:7" ht="30.75" customHeight="1" x14ac:dyDescent="0.25">
      <c r="A127" s="22" t="s">
        <v>400</v>
      </c>
      <c r="B127" s="23" t="s">
        <v>243</v>
      </c>
      <c r="C127" s="24" t="s">
        <v>401</v>
      </c>
      <c r="D127" s="17">
        <v>5468100</v>
      </c>
      <c r="E127" s="17">
        <v>1947829.57</v>
      </c>
      <c r="F127" s="34">
        <f t="shared" si="1"/>
        <v>35.621688886450507</v>
      </c>
      <c r="G127" s="4"/>
    </row>
    <row r="128" spans="1:7" ht="30.75" customHeight="1" x14ac:dyDescent="0.25">
      <c r="A128" s="22" t="s">
        <v>317</v>
      </c>
      <c r="B128" s="23" t="s">
        <v>243</v>
      </c>
      <c r="C128" s="24" t="s">
        <v>402</v>
      </c>
      <c r="D128" s="17">
        <v>5468100</v>
      </c>
      <c r="E128" s="17">
        <v>1947829.57</v>
      </c>
      <c r="F128" s="34">
        <f t="shared" ref="F128:F191" si="2">E128/D128*100</f>
        <v>35.621688886450507</v>
      </c>
      <c r="G128" s="4"/>
    </row>
    <row r="129" spans="1:7" ht="30.75" customHeight="1" x14ac:dyDescent="0.25">
      <c r="A129" s="22" t="s">
        <v>319</v>
      </c>
      <c r="B129" s="23" t="s">
        <v>243</v>
      </c>
      <c r="C129" s="24" t="s">
        <v>403</v>
      </c>
      <c r="D129" s="17">
        <v>5468100</v>
      </c>
      <c r="E129" s="17">
        <v>1947829.57</v>
      </c>
      <c r="F129" s="34">
        <f t="shared" si="2"/>
        <v>35.621688886450507</v>
      </c>
      <c r="G129" s="4"/>
    </row>
    <row r="130" spans="1:7" ht="30.75" customHeight="1" x14ac:dyDescent="0.25">
      <c r="A130" s="22" t="s">
        <v>321</v>
      </c>
      <c r="B130" s="23" t="s">
        <v>243</v>
      </c>
      <c r="C130" s="24" t="s">
        <v>404</v>
      </c>
      <c r="D130" s="17">
        <v>5468100</v>
      </c>
      <c r="E130" s="17">
        <v>1947829.57</v>
      </c>
      <c r="F130" s="34">
        <f t="shared" si="2"/>
        <v>35.621688886450507</v>
      </c>
      <c r="G130" s="4"/>
    </row>
    <row r="131" spans="1:7" ht="30.75" customHeight="1" x14ac:dyDescent="0.25">
      <c r="A131" s="22" t="s">
        <v>405</v>
      </c>
      <c r="B131" s="23" t="s">
        <v>243</v>
      </c>
      <c r="C131" s="24" t="s">
        <v>406</v>
      </c>
      <c r="D131" s="17">
        <v>41907400</v>
      </c>
      <c r="E131" s="17">
        <v>14352852.01</v>
      </c>
      <c r="F131" s="34">
        <f t="shared" si="2"/>
        <v>34.248967986560849</v>
      </c>
      <c r="G131" s="4"/>
    </row>
    <row r="132" spans="1:7" ht="30.75" customHeight="1" x14ac:dyDescent="0.25">
      <c r="A132" s="22" t="s">
        <v>317</v>
      </c>
      <c r="B132" s="23" t="s">
        <v>243</v>
      </c>
      <c r="C132" s="24" t="s">
        <v>407</v>
      </c>
      <c r="D132" s="17">
        <v>41907400</v>
      </c>
      <c r="E132" s="17">
        <v>14352852.01</v>
      </c>
      <c r="F132" s="34">
        <f t="shared" si="2"/>
        <v>34.248967986560849</v>
      </c>
      <c r="G132" s="4"/>
    </row>
    <row r="133" spans="1:7" ht="30.75" customHeight="1" x14ac:dyDescent="0.25">
      <c r="A133" s="22" t="s">
        <v>319</v>
      </c>
      <c r="B133" s="23" t="s">
        <v>243</v>
      </c>
      <c r="C133" s="24" t="s">
        <v>408</v>
      </c>
      <c r="D133" s="17">
        <v>41907400</v>
      </c>
      <c r="E133" s="17">
        <v>14352852.01</v>
      </c>
      <c r="F133" s="34">
        <f t="shared" si="2"/>
        <v>34.248967986560849</v>
      </c>
      <c r="G133" s="4"/>
    </row>
    <row r="134" spans="1:7" ht="30.75" customHeight="1" x14ac:dyDescent="0.25">
      <c r="A134" s="22" t="s">
        <v>321</v>
      </c>
      <c r="B134" s="23" t="s">
        <v>243</v>
      </c>
      <c r="C134" s="24" t="s">
        <v>409</v>
      </c>
      <c r="D134" s="17">
        <v>37194400</v>
      </c>
      <c r="E134" s="17">
        <v>13148718.470000001</v>
      </c>
      <c r="F134" s="34">
        <f t="shared" si="2"/>
        <v>35.351339099434327</v>
      </c>
      <c r="G134" s="4"/>
    </row>
    <row r="135" spans="1:7" ht="30.75" customHeight="1" x14ac:dyDescent="0.25">
      <c r="A135" s="22" t="s">
        <v>410</v>
      </c>
      <c r="B135" s="23" t="s">
        <v>243</v>
      </c>
      <c r="C135" s="24" t="s">
        <v>411</v>
      </c>
      <c r="D135" s="17">
        <v>4713000</v>
      </c>
      <c r="E135" s="17">
        <v>1204133.54</v>
      </c>
      <c r="F135" s="34">
        <f t="shared" si="2"/>
        <v>25.549194568215576</v>
      </c>
      <c r="G135" s="4"/>
    </row>
    <row r="136" spans="1:7" ht="30.75" customHeight="1" x14ac:dyDescent="0.25">
      <c r="A136" s="22" t="s">
        <v>412</v>
      </c>
      <c r="B136" s="23" t="s">
        <v>243</v>
      </c>
      <c r="C136" s="24" t="s">
        <v>413</v>
      </c>
      <c r="D136" s="17">
        <v>7810500</v>
      </c>
      <c r="E136" s="17">
        <v>3542647.18</v>
      </c>
      <c r="F136" s="34">
        <f t="shared" si="2"/>
        <v>45.357495422828251</v>
      </c>
      <c r="G136" s="4"/>
    </row>
    <row r="137" spans="1:7" ht="30.75" customHeight="1" x14ac:dyDescent="0.25">
      <c r="A137" s="22" t="s">
        <v>317</v>
      </c>
      <c r="B137" s="23" t="s">
        <v>243</v>
      </c>
      <c r="C137" s="24" t="s">
        <v>414</v>
      </c>
      <c r="D137" s="17">
        <v>7810500</v>
      </c>
      <c r="E137" s="17">
        <v>3542647.18</v>
      </c>
      <c r="F137" s="34">
        <f t="shared" si="2"/>
        <v>45.357495422828251</v>
      </c>
      <c r="G137" s="4"/>
    </row>
    <row r="138" spans="1:7" ht="30.75" customHeight="1" x14ac:dyDescent="0.25">
      <c r="A138" s="22" t="s">
        <v>319</v>
      </c>
      <c r="B138" s="23" t="s">
        <v>243</v>
      </c>
      <c r="C138" s="24" t="s">
        <v>415</v>
      </c>
      <c r="D138" s="17">
        <v>7300000</v>
      </c>
      <c r="E138" s="17">
        <v>3446723.28</v>
      </c>
      <c r="F138" s="34">
        <f t="shared" si="2"/>
        <v>47.215387397260272</v>
      </c>
      <c r="G138" s="4"/>
    </row>
    <row r="139" spans="1:7" ht="30.75" customHeight="1" x14ac:dyDescent="0.25">
      <c r="A139" s="22" t="s">
        <v>321</v>
      </c>
      <c r="B139" s="23" t="s">
        <v>243</v>
      </c>
      <c r="C139" s="24" t="s">
        <v>416</v>
      </c>
      <c r="D139" s="17">
        <v>7300000</v>
      </c>
      <c r="E139" s="17">
        <v>3446723.28</v>
      </c>
      <c r="F139" s="34">
        <f t="shared" si="2"/>
        <v>47.215387397260272</v>
      </c>
      <c r="G139" s="4"/>
    </row>
    <row r="140" spans="1:7" ht="30.75" customHeight="1" x14ac:dyDescent="0.25">
      <c r="A140" s="22" t="s">
        <v>417</v>
      </c>
      <c r="B140" s="23" t="s">
        <v>243</v>
      </c>
      <c r="C140" s="24" t="s">
        <v>418</v>
      </c>
      <c r="D140" s="17">
        <v>510500</v>
      </c>
      <c r="E140" s="17">
        <v>95923.9</v>
      </c>
      <c r="F140" s="34">
        <f t="shared" si="2"/>
        <v>18.790186092066598</v>
      </c>
      <c r="G140" s="4"/>
    </row>
    <row r="141" spans="1:7" ht="30.75" customHeight="1" x14ac:dyDescent="0.25">
      <c r="A141" s="22" t="s">
        <v>419</v>
      </c>
      <c r="B141" s="23" t="s">
        <v>243</v>
      </c>
      <c r="C141" s="24" t="s">
        <v>420</v>
      </c>
      <c r="D141" s="17">
        <v>510500</v>
      </c>
      <c r="E141" s="17">
        <v>95923.9</v>
      </c>
      <c r="F141" s="34">
        <f t="shared" si="2"/>
        <v>18.790186092066598</v>
      </c>
      <c r="G141" s="4"/>
    </row>
    <row r="142" spans="1:7" ht="30.75" customHeight="1" x14ac:dyDescent="0.25">
      <c r="A142" s="22" t="s">
        <v>421</v>
      </c>
      <c r="B142" s="23" t="s">
        <v>243</v>
      </c>
      <c r="C142" s="24" t="s">
        <v>422</v>
      </c>
      <c r="D142" s="17">
        <v>635500</v>
      </c>
      <c r="E142" s="17">
        <v>3100</v>
      </c>
      <c r="F142" s="34">
        <f t="shared" si="2"/>
        <v>0.48780487804878048</v>
      </c>
      <c r="G142" s="4"/>
    </row>
    <row r="143" spans="1:7" ht="30.75" customHeight="1" x14ac:dyDescent="0.25">
      <c r="A143" s="22" t="s">
        <v>266</v>
      </c>
      <c r="B143" s="23" t="s">
        <v>243</v>
      </c>
      <c r="C143" s="24" t="s">
        <v>423</v>
      </c>
      <c r="D143" s="17">
        <v>27600</v>
      </c>
      <c r="E143" s="17">
        <v>3100</v>
      </c>
      <c r="F143" s="34">
        <f t="shared" si="2"/>
        <v>11.231884057971014</v>
      </c>
      <c r="G143" s="4"/>
    </row>
    <row r="144" spans="1:7" ht="30.75" customHeight="1" x14ac:dyDescent="0.25">
      <c r="A144" s="22" t="s">
        <v>268</v>
      </c>
      <c r="B144" s="23" t="s">
        <v>243</v>
      </c>
      <c r="C144" s="24" t="s">
        <v>424</v>
      </c>
      <c r="D144" s="17">
        <v>27600</v>
      </c>
      <c r="E144" s="17">
        <v>3100</v>
      </c>
      <c r="F144" s="34">
        <f t="shared" si="2"/>
        <v>11.231884057971014</v>
      </c>
      <c r="G144" s="4"/>
    </row>
    <row r="145" spans="1:7" ht="30.75" customHeight="1" x14ac:dyDescent="0.25">
      <c r="A145" s="22" t="s">
        <v>270</v>
      </c>
      <c r="B145" s="23" t="s">
        <v>243</v>
      </c>
      <c r="C145" s="24" t="s">
        <v>425</v>
      </c>
      <c r="D145" s="17">
        <v>27600</v>
      </c>
      <c r="E145" s="17">
        <v>3100</v>
      </c>
      <c r="F145" s="34">
        <f t="shared" si="2"/>
        <v>11.231884057971014</v>
      </c>
      <c r="G145" s="4"/>
    </row>
    <row r="146" spans="1:7" ht="30.75" customHeight="1" x14ac:dyDescent="0.25">
      <c r="A146" s="22" t="s">
        <v>317</v>
      </c>
      <c r="B146" s="23" t="s">
        <v>243</v>
      </c>
      <c r="C146" s="24" t="s">
        <v>426</v>
      </c>
      <c r="D146" s="17">
        <v>607900</v>
      </c>
      <c r="E146" s="17" t="s">
        <v>14</v>
      </c>
      <c r="F146" s="34"/>
      <c r="G146" s="4"/>
    </row>
    <row r="147" spans="1:7" ht="30.75" customHeight="1" x14ac:dyDescent="0.25">
      <c r="A147" s="22" t="s">
        <v>319</v>
      </c>
      <c r="B147" s="23" t="s">
        <v>243</v>
      </c>
      <c r="C147" s="24" t="s">
        <v>427</v>
      </c>
      <c r="D147" s="17">
        <v>607900</v>
      </c>
      <c r="E147" s="17" t="s">
        <v>14</v>
      </c>
      <c r="F147" s="34"/>
      <c r="G147" s="4"/>
    </row>
    <row r="148" spans="1:7" ht="30.75" customHeight="1" x14ac:dyDescent="0.25">
      <c r="A148" s="22" t="s">
        <v>321</v>
      </c>
      <c r="B148" s="23" t="s">
        <v>243</v>
      </c>
      <c r="C148" s="24" t="s">
        <v>428</v>
      </c>
      <c r="D148" s="17">
        <v>607900</v>
      </c>
      <c r="E148" s="17" t="s">
        <v>14</v>
      </c>
      <c r="F148" s="34"/>
      <c r="G148" s="4"/>
    </row>
    <row r="149" spans="1:7" ht="30.75" customHeight="1" x14ac:dyDescent="0.25">
      <c r="A149" s="22" t="s">
        <v>429</v>
      </c>
      <c r="B149" s="23" t="s">
        <v>243</v>
      </c>
      <c r="C149" s="24" t="s">
        <v>430</v>
      </c>
      <c r="D149" s="17">
        <v>1010800</v>
      </c>
      <c r="E149" s="17">
        <v>254155.92</v>
      </c>
      <c r="F149" s="34">
        <f t="shared" si="2"/>
        <v>25.144036406806492</v>
      </c>
      <c r="G149" s="4"/>
    </row>
    <row r="150" spans="1:7" ht="30.75" customHeight="1" x14ac:dyDescent="0.25">
      <c r="A150" s="22" t="s">
        <v>248</v>
      </c>
      <c r="B150" s="23" t="s">
        <v>243</v>
      </c>
      <c r="C150" s="24" t="s">
        <v>431</v>
      </c>
      <c r="D150" s="17">
        <v>862200</v>
      </c>
      <c r="E150" s="17">
        <v>226281.24</v>
      </c>
      <c r="F150" s="34">
        <f t="shared" si="2"/>
        <v>26.244634655532355</v>
      </c>
      <c r="G150" s="4"/>
    </row>
    <row r="151" spans="1:7" ht="30.75" customHeight="1" x14ac:dyDescent="0.25">
      <c r="A151" s="22" t="s">
        <v>308</v>
      </c>
      <c r="B151" s="23" t="s">
        <v>243</v>
      </c>
      <c r="C151" s="24" t="s">
        <v>432</v>
      </c>
      <c r="D151" s="17">
        <v>862200</v>
      </c>
      <c r="E151" s="17">
        <v>226281.24</v>
      </c>
      <c r="F151" s="34">
        <f t="shared" si="2"/>
        <v>26.244634655532355</v>
      </c>
      <c r="G151" s="4"/>
    </row>
    <row r="152" spans="1:7" ht="30.75" customHeight="1" x14ac:dyDescent="0.25">
      <c r="A152" s="22" t="s">
        <v>310</v>
      </c>
      <c r="B152" s="23" t="s">
        <v>243</v>
      </c>
      <c r="C152" s="24" t="s">
        <v>433</v>
      </c>
      <c r="D152" s="17">
        <v>662200</v>
      </c>
      <c r="E152" s="17">
        <v>167535.17000000001</v>
      </c>
      <c r="F152" s="34">
        <f t="shared" si="2"/>
        <v>25.299784053156149</v>
      </c>
      <c r="G152" s="4"/>
    </row>
    <row r="153" spans="1:7" ht="30.75" customHeight="1" x14ac:dyDescent="0.25">
      <c r="A153" s="22" t="s">
        <v>312</v>
      </c>
      <c r="B153" s="23" t="s">
        <v>243</v>
      </c>
      <c r="C153" s="24" t="s">
        <v>434</v>
      </c>
      <c r="D153" s="17">
        <v>200000</v>
      </c>
      <c r="E153" s="17">
        <v>58746.07</v>
      </c>
      <c r="F153" s="34">
        <f t="shared" si="2"/>
        <v>29.373034999999998</v>
      </c>
      <c r="G153" s="4"/>
    </row>
    <row r="154" spans="1:7" ht="30.75" customHeight="1" x14ac:dyDescent="0.25">
      <c r="A154" s="22" t="s">
        <v>266</v>
      </c>
      <c r="B154" s="23" t="s">
        <v>243</v>
      </c>
      <c r="C154" s="24" t="s">
        <v>435</v>
      </c>
      <c r="D154" s="17">
        <v>124000</v>
      </c>
      <c r="E154" s="17">
        <v>22998.31</v>
      </c>
      <c r="F154" s="34">
        <f t="shared" si="2"/>
        <v>18.547024193548388</v>
      </c>
      <c r="G154" s="4"/>
    </row>
    <row r="155" spans="1:7" ht="30.75" customHeight="1" x14ac:dyDescent="0.25">
      <c r="A155" s="22" t="s">
        <v>268</v>
      </c>
      <c r="B155" s="23" t="s">
        <v>243</v>
      </c>
      <c r="C155" s="24" t="s">
        <v>436</v>
      </c>
      <c r="D155" s="17">
        <v>124000</v>
      </c>
      <c r="E155" s="17">
        <v>22998.31</v>
      </c>
      <c r="F155" s="34">
        <f t="shared" si="2"/>
        <v>18.547024193548388</v>
      </c>
      <c r="G155" s="4"/>
    </row>
    <row r="156" spans="1:7" ht="30.75" customHeight="1" x14ac:dyDescent="0.25">
      <c r="A156" s="22" t="s">
        <v>270</v>
      </c>
      <c r="B156" s="23" t="s">
        <v>243</v>
      </c>
      <c r="C156" s="24" t="s">
        <v>437</v>
      </c>
      <c r="D156" s="17">
        <v>124000</v>
      </c>
      <c r="E156" s="17">
        <v>22998.31</v>
      </c>
      <c r="F156" s="34">
        <f t="shared" si="2"/>
        <v>18.547024193548388</v>
      </c>
      <c r="G156" s="4"/>
    </row>
    <row r="157" spans="1:7" ht="30.75" customHeight="1" x14ac:dyDescent="0.25">
      <c r="A157" s="22" t="s">
        <v>359</v>
      </c>
      <c r="B157" s="23" t="s">
        <v>243</v>
      </c>
      <c r="C157" s="24" t="s">
        <v>438</v>
      </c>
      <c r="D157" s="17">
        <v>10000</v>
      </c>
      <c r="E157" s="17" t="s">
        <v>14</v>
      </c>
      <c r="F157" s="34"/>
      <c r="G157" s="4"/>
    </row>
    <row r="158" spans="1:7" ht="30.75" customHeight="1" x14ac:dyDescent="0.25">
      <c r="A158" s="22" t="s">
        <v>439</v>
      </c>
      <c r="B158" s="23" t="s">
        <v>243</v>
      </c>
      <c r="C158" s="24" t="s">
        <v>440</v>
      </c>
      <c r="D158" s="17">
        <v>10000</v>
      </c>
      <c r="E158" s="17" t="s">
        <v>14</v>
      </c>
      <c r="F158" s="34"/>
      <c r="G158" s="4"/>
    </row>
    <row r="159" spans="1:7" ht="30.75" customHeight="1" x14ac:dyDescent="0.25">
      <c r="A159" s="22" t="s">
        <v>272</v>
      </c>
      <c r="B159" s="23" t="s">
        <v>243</v>
      </c>
      <c r="C159" s="24" t="s">
        <v>441</v>
      </c>
      <c r="D159" s="17">
        <v>14600</v>
      </c>
      <c r="E159" s="17">
        <v>4876.37</v>
      </c>
      <c r="F159" s="34">
        <f t="shared" si="2"/>
        <v>33.399794520547943</v>
      </c>
      <c r="G159" s="4"/>
    </row>
    <row r="160" spans="1:7" ht="30.75" customHeight="1" x14ac:dyDescent="0.25">
      <c r="A160" s="22" t="s">
        <v>274</v>
      </c>
      <c r="B160" s="23" t="s">
        <v>243</v>
      </c>
      <c r="C160" s="24" t="s">
        <v>442</v>
      </c>
      <c r="D160" s="17">
        <v>14600</v>
      </c>
      <c r="E160" s="17">
        <v>4876.37</v>
      </c>
      <c r="F160" s="34">
        <f t="shared" si="2"/>
        <v>33.399794520547943</v>
      </c>
      <c r="G160" s="4"/>
    </row>
    <row r="161" spans="1:7" ht="30.75" customHeight="1" x14ac:dyDescent="0.25">
      <c r="A161" s="22" t="s">
        <v>280</v>
      </c>
      <c r="B161" s="23" t="s">
        <v>243</v>
      </c>
      <c r="C161" s="24" t="s">
        <v>443</v>
      </c>
      <c r="D161" s="17">
        <v>14600</v>
      </c>
      <c r="E161" s="17">
        <v>4876.37</v>
      </c>
      <c r="F161" s="34">
        <f t="shared" si="2"/>
        <v>33.399794520547943</v>
      </c>
      <c r="G161" s="4"/>
    </row>
    <row r="162" spans="1:7" ht="30.75" customHeight="1" x14ac:dyDescent="0.25">
      <c r="A162" s="22" t="s">
        <v>444</v>
      </c>
      <c r="B162" s="23" t="s">
        <v>243</v>
      </c>
      <c r="C162" s="24" t="s">
        <v>445</v>
      </c>
      <c r="D162" s="17">
        <v>21381466.260000002</v>
      </c>
      <c r="E162" s="17">
        <v>6155478.3700000001</v>
      </c>
      <c r="F162" s="34">
        <f t="shared" si="2"/>
        <v>28.788850564077261</v>
      </c>
      <c r="G162" s="4"/>
    </row>
    <row r="163" spans="1:7" ht="30.75" customHeight="1" x14ac:dyDescent="0.25">
      <c r="A163" s="22" t="s">
        <v>446</v>
      </c>
      <c r="B163" s="23" t="s">
        <v>243</v>
      </c>
      <c r="C163" s="24" t="s">
        <v>447</v>
      </c>
      <c r="D163" s="17">
        <v>19326266.260000002</v>
      </c>
      <c r="E163" s="17">
        <v>5684315.7599999998</v>
      </c>
      <c r="F163" s="34">
        <f t="shared" si="2"/>
        <v>29.412384593732693</v>
      </c>
      <c r="G163" s="4"/>
    </row>
    <row r="164" spans="1:7" ht="30.75" customHeight="1" x14ac:dyDescent="0.25">
      <c r="A164" s="22" t="s">
        <v>317</v>
      </c>
      <c r="B164" s="23" t="s">
        <v>243</v>
      </c>
      <c r="C164" s="24" t="s">
        <v>448</v>
      </c>
      <c r="D164" s="17">
        <v>19326266.260000002</v>
      </c>
      <c r="E164" s="17">
        <v>5684315.7599999998</v>
      </c>
      <c r="F164" s="34">
        <f t="shared" si="2"/>
        <v>29.412384593732693</v>
      </c>
      <c r="G164" s="4"/>
    </row>
    <row r="165" spans="1:7" ht="30.75" customHeight="1" x14ac:dyDescent="0.25">
      <c r="A165" s="22" t="s">
        <v>319</v>
      </c>
      <c r="B165" s="23" t="s">
        <v>243</v>
      </c>
      <c r="C165" s="24" t="s">
        <v>449</v>
      </c>
      <c r="D165" s="17">
        <v>19326266.260000002</v>
      </c>
      <c r="E165" s="17">
        <v>5684315.7599999998</v>
      </c>
      <c r="F165" s="34">
        <f t="shared" si="2"/>
        <v>29.412384593732693</v>
      </c>
      <c r="G165" s="4"/>
    </row>
    <row r="166" spans="1:7" ht="30.75" customHeight="1" x14ac:dyDescent="0.25">
      <c r="A166" s="22" t="s">
        <v>321</v>
      </c>
      <c r="B166" s="23" t="s">
        <v>243</v>
      </c>
      <c r="C166" s="24" t="s">
        <v>450</v>
      </c>
      <c r="D166" s="17">
        <v>19020000</v>
      </c>
      <c r="E166" s="17">
        <v>5378049.5</v>
      </c>
      <c r="F166" s="34">
        <f t="shared" si="2"/>
        <v>28.275759726603578</v>
      </c>
      <c r="G166" s="4"/>
    </row>
    <row r="167" spans="1:7" ht="30.75" customHeight="1" x14ac:dyDescent="0.25">
      <c r="A167" s="22" t="s">
        <v>410</v>
      </c>
      <c r="B167" s="23" t="s">
        <v>243</v>
      </c>
      <c r="C167" s="24" t="s">
        <v>451</v>
      </c>
      <c r="D167" s="17">
        <v>306266.26</v>
      </c>
      <c r="E167" s="17">
        <v>306266.26</v>
      </c>
      <c r="F167" s="34">
        <f t="shared" si="2"/>
        <v>100</v>
      </c>
      <c r="G167" s="4"/>
    </row>
    <row r="168" spans="1:7" ht="30.75" customHeight="1" x14ac:dyDescent="0.25">
      <c r="A168" s="22" t="s">
        <v>452</v>
      </c>
      <c r="B168" s="23" t="s">
        <v>243</v>
      </c>
      <c r="C168" s="24" t="s">
        <v>453</v>
      </c>
      <c r="D168" s="17">
        <v>2055200</v>
      </c>
      <c r="E168" s="17">
        <v>471162.61</v>
      </c>
      <c r="F168" s="34">
        <f t="shared" si="2"/>
        <v>22.925389743090697</v>
      </c>
      <c r="G168" s="4"/>
    </row>
    <row r="169" spans="1:7" ht="30.75" customHeight="1" x14ac:dyDescent="0.25">
      <c r="A169" s="22" t="s">
        <v>317</v>
      </c>
      <c r="B169" s="23" t="s">
        <v>243</v>
      </c>
      <c r="C169" s="24" t="s">
        <v>454</v>
      </c>
      <c r="D169" s="17">
        <v>2055200</v>
      </c>
      <c r="E169" s="17">
        <v>471162.61</v>
      </c>
      <c r="F169" s="34">
        <f t="shared" si="2"/>
        <v>22.925389743090697</v>
      </c>
      <c r="G169" s="4"/>
    </row>
    <row r="170" spans="1:7" ht="30.75" customHeight="1" x14ac:dyDescent="0.25">
      <c r="A170" s="22" t="s">
        <v>319</v>
      </c>
      <c r="B170" s="23" t="s">
        <v>243</v>
      </c>
      <c r="C170" s="24" t="s">
        <v>455</v>
      </c>
      <c r="D170" s="17">
        <v>2055200</v>
      </c>
      <c r="E170" s="17">
        <v>471162.61</v>
      </c>
      <c r="F170" s="34">
        <f t="shared" si="2"/>
        <v>22.925389743090697</v>
      </c>
      <c r="G170" s="4"/>
    </row>
    <row r="171" spans="1:7" ht="30.75" customHeight="1" x14ac:dyDescent="0.25">
      <c r="A171" s="22" t="s">
        <v>321</v>
      </c>
      <c r="B171" s="23" t="s">
        <v>243</v>
      </c>
      <c r="C171" s="24" t="s">
        <v>456</v>
      </c>
      <c r="D171" s="17">
        <v>2055200</v>
      </c>
      <c r="E171" s="17">
        <v>471162.61</v>
      </c>
      <c r="F171" s="34">
        <f t="shared" si="2"/>
        <v>22.925389743090697</v>
      </c>
      <c r="G171" s="4"/>
    </row>
    <row r="172" spans="1:7" ht="30.75" customHeight="1" x14ac:dyDescent="0.25">
      <c r="A172" s="22" t="s">
        <v>457</v>
      </c>
      <c r="B172" s="23" t="s">
        <v>243</v>
      </c>
      <c r="C172" s="24" t="s">
        <v>458</v>
      </c>
      <c r="D172" s="17">
        <v>4000600</v>
      </c>
      <c r="E172" s="17">
        <v>860950.08</v>
      </c>
      <c r="F172" s="34">
        <f t="shared" si="2"/>
        <v>21.520523921411787</v>
      </c>
      <c r="G172" s="4"/>
    </row>
    <row r="173" spans="1:7" ht="30.75" customHeight="1" x14ac:dyDescent="0.25">
      <c r="A173" s="22" t="s">
        <v>459</v>
      </c>
      <c r="B173" s="23" t="s">
        <v>243</v>
      </c>
      <c r="C173" s="24" t="s">
        <v>460</v>
      </c>
      <c r="D173" s="17">
        <v>1001100</v>
      </c>
      <c r="E173" s="17">
        <v>168138.08</v>
      </c>
      <c r="F173" s="34">
        <f t="shared" si="2"/>
        <v>16.79533313355309</v>
      </c>
      <c r="G173" s="4"/>
    </row>
    <row r="174" spans="1:7" ht="30.75" customHeight="1" x14ac:dyDescent="0.25">
      <c r="A174" s="22" t="s">
        <v>359</v>
      </c>
      <c r="B174" s="23" t="s">
        <v>243</v>
      </c>
      <c r="C174" s="24" t="s">
        <v>461</v>
      </c>
      <c r="D174" s="17">
        <v>1001100</v>
      </c>
      <c r="E174" s="17">
        <v>168138.08</v>
      </c>
      <c r="F174" s="34">
        <f t="shared" si="2"/>
        <v>16.79533313355309</v>
      </c>
      <c r="G174" s="4"/>
    </row>
    <row r="175" spans="1:7" ht="30.75" customHeight="1" x14ac:dyDescent="0.25">
      <c r="A175" s="22" t="s">
        <v>462</v>
      </c>
      <c r="B175" s="23" t="s">
        <v>243</v>
      </c>
      <c r="C175" s="24" t="s">
        <v>463</v>
      </c>
      <c r="D175" s="17">
        <v>1001100</v>
      </c>
      <c r="E175" s="17">
        <v>168138.08</v>
      </c>
      <c r="F175" s="34">
        <f t="shared" si="2"/>
        <v>16.79533313355309</v>
      </c>
      <c r="G175" s="4"/>
    </row>
    <row r="176" spans="1:7" ht="30.75" customHeight="1" x14ac:dyDescent="0.25">
      <c r="A176" s="22" t="s">
        <v>464</v>
      </c>
      <c r="B176" s="23" t="s">
        <v>243</v>
      </c>
      <c r="C176" s="24" t="s">
        <v>465</v>
      </c>
      <c r="D176" s="17">
        <v>1001100</v>
      </c>
      <c r="E176" s="17">
        <v>168138.08</v>
      </c>
      <c r="F176" s="34">
        <f t="shared" si="2"/>
        <v>16.79533313355309</v>
      </c>
      <c r="G176" s="4"/>
    </row>
    <row r="177" spans="1:7" ht="30.75" customHeight="1" x14ac:dyDescent="0.25">
      <c r="A177" s="22" t="s">
        <v>466</v>
      </c>
      <c r="B177" s="23" t="s">
        <v>243</v>
      </c>
      <c r="C177" s="24" t="s">
        <v>467</v>
      </c>
      <c r="D177" s="17">
        <v>895000</v>
      </c>
      <c r="E177" s="17">
        <v>411640</v>
      </c>
      <c r="F177" s="34">
        <f t="shared" si="2"/>
        <v>45.993296089385474</v>
      </c>
      <c r="G177" s="4"/>
    </row>
    <row r="178" spans="1:7" ht="30.75" customHeight="1" x14ac:dyDescent="0.25">
      <c r="A178" s="22" t="s">
        <v>359</v>
      </c>
      <c r="B178" s="23" t="s">
        <v>243</v>
      </c>
      <c r="C178" s="24" t="s">
        <v>468</v>
      </c>
      <c r="D178" s="17">
        <v>18000</v>
      </c>
      <c r="E178" s="17" t="s">
        <v>14</v>
      </c>
      <c r="F178" s="34"/>
      <c r="G178" s="4"/>
    </row>
    <row r="179" spans="1:7" ht="30.75" customHeight="1" x14ac:dyDescent="0.25">
      <c r="A179" s="22" t="s">
        <v>462</v>
      </c>
      <c r="B179" s="23" t="s">
        <v>243</v>
      </c>
      <c r="C179" s="24" t="s">
        <v>469</v>
      </c>
      <c r="D179" s="17">
        <v>3000</v>
      </c>
      <c r="E179" s="17" t="s">
        <v>14</v>
      </c>
      <c r="F179" s="34"/>
      <c r="G179" s="4"/>
    </row>
    <row r="180" spans="1:7" ht="30.75" customHeight="1" x14ac:dyDescent="0.25">
      <c r="A180" s="22" t="s">
        <v>470</v>
      </c>
      <c r="B180" s="23" t="s">
        <v>243</v>
      </c>
      <c r="C180" s="24" t="s">
        <v>471</v>
      </c>
      <c r="D180" s="17">
        <v>3000</v>
      </c>
      <c r="E180" s="17" t="s">
        <v>14</v>
      </c>
      <c r="F180" s="34"/>
      <c r="G180" s="4"/>
    </row>
    <row r="181" spans="1:7" ht="30.75" customHeight="1" x14ac:dyDescent="0.25">
      <c r="A181" s="22" t="s">
        <v>472</v>
      </c>
      <c r="B181" s="23" t="s">
        <v>243</v>
      </c>
      <c r="C181" s="24" t="s">
        <v>473</v>
      </c>
      <c r="D181" s="17">
        <v>15000</v>
      </c>
      <c r="E181" s="17" t="s">
        <v>14</v>
      </c>
      <c r="F181" s="34"/>
      <c r="G181" s="4"/>
    </row>
    <row r="182" spans="1:7" ht="30.75" customHeight="1" x14ac:dyDescent="0.25">
      <c r="A182" s="22" t="s">
        <v>474</v>
      </c>
      <c r="B182" s="23" t="s">
        <v>243</v>
      </c>
      <c r="C182" s="24" t="s">
        <v>475</v>
      </c>
      <c r="D182" s="17">
        <v>15000</v>
      </c>
      <c r="E182" s="17" t="s">
        <v>14</v>
      </c>
      <c r="F182" s="34"/>
      <c r="G182" s="4"/>
    </row>
    <row r="183" spans="1:7" ht="30.75" customHeight="1" x14ac:dyDescent="0.25">
      <c r="A183" s="22" t="s">
        <v>317</v>
      </c>
      <c r="B183" s="23" t="s">
        <v>243</v>
      </c>
      <c r="C183" s="24" t="s">
        <v>476</v>
      </c>
      <c r="D183" s="17">
        <v>877000</v>
      </c>
      <c r="E183" s="17">
        <v>411640</v>
      </c>
      <c r="F183" s="34">
        <f t="shared" si="2"/>
        <v>46.93728620296465</v>
      </c>
      <c r="G183" s="4"/>
    </row>
    <row r="184" spans="1:7" ht="30.75" customHeight="1" x14ac:dyDescent="0.25">
      <c r="A184" s="22" t="s">
        <v>319</v>
      </c>
      <c r="B184" s="23" t="s">
        <v>243</v>
      </c>
      <c r="C184" s="24" t="s">
        <v>477</v>
      </c>
      <c r="D184" s="17">
        <v>877000</v>
      </c>
      <c r="E184" s="17">
        <v>411640</v>
      </c>
      <c r="F184" s="34">
        <f t="shared" si="2"/>
        <v>46.93728620296465</v>
      </c>
      <c r="G184" s="4"/>
    </row>
    <row r="185" spans="1:7" ht="30.75" customHeight="1" x14ac:dyDescent="0.25">
      <c r="A185" s="22" t="s">
        <v>410</v>
      </c>
      <c r="B185" s="23" t="s">
        <v>243</v>
      </c>
      <c r="C185" s="24" t="s">
        <v>478</v>
      </c>
      <c r="D185" s="17">
        <v>877000</v>
      </c>
      <c r="E185" s="17">
        <v>411640</v>
      </c>
      <c r="F185" s="34">
        <f t="shared" si="2"/>
        <v>46.93728620296465</v>
      </c>
      <c r="G185" s="4"/>
    </row>
    <row r="186" spans="1:7" ht="30.75" customHeight="1" x14ac:dyDescent="0.25">
      <c r="A186" s="22" t="s">
        <v>479</v>
      </c>
      <c r="B186" s="23" t="s">
        <v>243</v>
      </c>
      <c r="C186" s="24" t="s">
        <v>480</v>
      </c>
      <c r="D186" s="17">
        <v>2104500</v>
      </c>
      <c r="E186" s="17">
        <v>281172</v>
      </c>
      <c r="F186" s="34">
        <f t="shared" si="2"/>
        <v>13.360513186029936</v>
      </c>
      <c r="G186" s="4"/>
    </row>
    <row r="187" spans="1:7" ht="30.75" customHeight="1" x14ac:dyDescent="0.25">
      <c r="A187" s="22" t="s">
        <v>359</v>
      </c>
      <c r="B187" s="23" t="s">
        <v>243</v>
      </c>
      <c r="C187" s="24" t="s">
        <v>481</v>
      </c>
      <c r="D187" s="17">
        <v>2104500</v>
      </c>
      <c r="E187" s="17">
        <v>281172</v>
      </c>
      <c r="F187" s="34">
        <f t="shared" si="2"/>
        <v>13.360513186029936</v>
      </c>
      <c r="G187" s="4"/>
    </row>
    <row r="188" spans="1:7" ht="30.75" customHeight="1" x14ac:dyDescent="0.25">
      <c r="A188" s="22" t="s">
        <v>462</v>
      </c>
      <c r="B188" s="23" t="s">
        <v>243</v>
      </c>
      <c r="C188" s="24" t="s">
        <v>482</v>
      </c>
      <c r="D188" s="17">
        <v>1254500</v>
      </c>
      <c r="E188" s="17">
        <v>172500</v>
      </c>
      <c r="F188" s="34">
        <f t="shared" si="2"/>
        <v>13.750498206456754</v>
      </c>
      <c r="G188" s="4"/>
    </row>
    <row r="189" spans="1:7" ht="30.75" customHeight="1" x14ac:dyDescent="0.25">
      <c r="A189" s="22" t="s">
        <v>470</v>
      </c>
      <c r="B189" s="23" t="s">
        <v>243</v>
      </c>
      <c r="C189" s="24" t="s">
        <v>483</v>
      </c>
      <c r="D189" s="17">
        <v>1254500</v>
      </c>
      <c r="E189" s="17">
        <v>172500</v>
      </c>
      <c r="F189" s="34">
        <f t="shared" si="2"/>
        <v>13.750498206456754</v>
      </c>
      <c r="G189" s="4"/>
    </row>
    <row r="190" spans="1:7" ht="30.75" customHeight="1" x14ac:dyDescent="0.25">
      <c r="A190" s="22" t="s">
        <v>472</v>
      </c>
      <c r="B190" s="23" t="s">
        <v>243</v>
      </c>
      <c r="C190" s="24" t="s">
        <v>484</v>
      </c>
      <c r="D190" s="17">
        <v>850000</v>
      </c>
      <c r="E190" s="17">
        <v>108672</v>
      </c>
      <c r="F190" s="34">
        <f t="shared" si="2"/>
        <v>12.784941176470587</v>
      </c>
      <c r="G190" s="4"/>
    </row>
    <row r="191" spans="1:7" ht="30.75" customHeight="1" x14ac:dyDescent="0.25">
      <c r="A191" s="22" t="s">
        <v>485</v>
      </c>
      <c r="B191" s="23" t="s">
        <v>243</v>
      </c>
      <c r="C191" s="24" t="s">
        <v>486</v>
      </c>
      <c r="D191" s="17">
        <v>850000</v>
      </c>
      <c r="E191" s="17">
        <v>108672</v>
      </c>
      <c r="F191" s="34">
        <f t="shared" si="2"/>
        <v>12.784941176470587</v>
      </c>
      <c r="G191" s="4"/>
    </row>
    <row r="192" spans="1:7" ht="30.75" customHeight="1" x14ac:dyDescent="0.25">
      <c r="A192" s="22" t="s">
        <v>487</v>
      </c>
      <c r="B192" s="23" t="s">
        <v>243</v>
      </c>
      <c r="C192" s="24" t="s">
        <v>488</v>
      </c>
      <c r="D192" s="17">
        <v>61700</v>
      </c>
      <c r="E192" s="17">
        <v>11950</v>
      </c>
      <c r="F192" s="34">
        <f t="shared" ref="F192:F215" si="3">E192/D192*100</f>
        <v>19.367909238249595</v>
      </c>
      <c r="G192" s="4"/>
    </row>
    <row r="193" spans="1:7" ht="30.75" customHeight="1" x14ac:dyDescent="0.25">
      <c r="A193" s="22" t="s">
        <v>489</v>
      </c>
      <c r="B193" s="23" t="s">
        <v>243</v>
      </c>
      <c r="C193" s="24" t="s">
        <v>490</v>
      </c>
      <c r="D193" s="17">
        <v>61700</v>
      </c>
      <c r="E193" s="17">
        <v>11950</v>
      </c>
      <c r="F193" s="34">
        <f t="shared" si="3"/>
        <v>19.367909238249595</v>
      </c>
      <c r="G193" s="4"/>
    </row>
    <row r="194" spans="1:7" ht="30.75" customHeight="1" x14ac:dyDescent="0.25">
      <c r="A194" s="22" t="s">
        <v>248</v>
      </c>
      <c r="B194" s="23" t="s">
        <v>243</v>
      </c>
      <c r="C194" s="24" t="s">
        <v>491</v>
      </c>
      <c r="D194" s="17">
        <v>18400</v>
      </c>
      <c r="E194" s="17">
        <v>2300</v>
      </c>
      <c r="F194" s="34">
        <f t="shared" si="3"/>
        <v>12.5</v>
      </c>
      <c r="G194" s="4"/>
    </row>
    <row r="195" spans="1:7" ht="30.75" customHeight="1" x14ac:dyDescent="0.25">
      <c r="A195" s="22" t="s">
        <v>308</v>
      </c>
      <c r="B195" s="23" t="s">
        <v>243</v>
      </c>
      <c r="C195" s="24" t="s">
        <v>492</v>
      </c>
      <c r="D195" s="17">
        <v>18400</v>
      </c>
      <c r="E195" s="17">
        <v>2300</v>
      </c>
      <c r="F195" s="34">
        <f t="shared" si="3"/>
        <v>12.5</v>
      </c>
      <c r="G195" s="4"/>
    </row>
    <row r="196" spans="1:7" ht="30.75" customHeight="1" x14ac:dyDescent="0.25">
      <c r="A196" s="22" t="s">
        <v>493</v>
      </c>
      <c r="B196" s="23" t="s">
        <v>243</v>
      </c>
      <c r="C196" s="24" t="s">
        <v>494</v>
      </c>
      <c r="D196" s="17">
        <v>18400</v>
      </c>
      <c r="E196" s="17">
        <v>2300</v>
      </c>
      <c r="F196" s="34">
        <f t="shared" si="3"/>
        <v>12.5</v>
      </c>
      <c r="G196" s="4"/>
    </row>
    <row r="197" spans="1:7" ht="30.75" customHeight="1" x14ac:dyDescent="0.25">
      <c r="A197" s="22" t="s">
        <v>266</v>
      </c>
      <c r="B197" s="23" t="s">
        <v>243</v>
      </c>
      <c r="C197" s="24" t="s">
        <v>495</v>
      </c>
      <c r="D197" s="17">
        <v>43300</v>
      </c>
      <c r="E197" s="17">
        <v>9650</v>
      </c>
      <c r="F197" s="34">
        <f t="shared" si="3"/>
        <v>22.286374133949192</v>
      </c>
      <c r="G197" s="4"/>
    </row>
    <row r="198" spans="1:7" ht="30.75" customHeight="1" x14ac:dyDescent="0.25">
      <c r="A198" s="22" t="s">
        <v>268</v>
      </c>
      <c r="B198" s="23" t="s">
        <v>243</v>
      </c>
      <c r="C198" s="24" t="s">
        <v>496</v>
      </c>
      <c r="D198" s="17">
        <v>43300</v>
      </c>
      <c r="E198" s="17">
        <v>9650</v>
      </c>
      <c r="F198" s="34">
        <f t="shared" si="3"/>
        <v>22.286374133949192</v>
      </c>
      <c r="G198" s="4"/>
    </row>
    <row r="199" spans="1:7" ht="30.75" customHeight="1" x14ac:dyDescent="0.25">
      <c r="A199" s="22" t="s">
        <v>270</v>
      </c>
      <c r="B199" s="23" t="s">
        <v>243</v>
      </c>
      <c r="C199" s="24" t="s">
        <v>497</v>
      </c>
      <c r="D199" s="17">
        <v>43300</v>
      </c>
      <c r="E199" s="17">
        <v>9650</v>
      </c>
      <c r="F199" s="34">
        <f t="shared" si="3"/>
        <v>22.286374133949192</v>
      </c>
      <c r="G199" s="4"/>
    </row>
    <row r="200" spans="1:7" ht="30.75" customHeight="1" x14ac:dyDescent="0.25">
      <c r="A200" s="22" t="s">
        <v>498</v>
      </c>
      <c r="B200" s="23" t="s">
        <v>243</v>
      </c>
      <c r="C200" s="24" t="s">
        <v>499</v>
      </c>
      <c r="D200" s="17">
        <v>1450000</v>
      </c>
      <c r="E200" s="17">
        <v>315000</v>
      </c>
      <c r="F200" s="34">
        <f t="shared" si="3"/>
        <v>21.72413793103448</v>
      </c>
      <c r="G200" s="4"/>
    </row>
    <row r="201" spans="1:7" ht="30.75" customHeight="1" x14ac:dyDescent="0.25">
      <c r="A201" s="22" t="s">
        <v>500</v>
      </c>
      <c r="B201" s="23" t="s">
        <v>243</v>
      </c>
      <c r="C201" s="24" t="s">
        <v>501</v>
      </c>
      <c r="D201" s="17">
        <v>1450000</v>
      </c>
      <c r="E201" s="17">
        <v>315000</v>
      </c>
      <c r="F201" s="34">
        <f t="shared" si="3"/>
        <v>21.72413793103448</v>
      </c>
      <c r="G201" s="4"/>
    </row>
    <row r="202" spans="1:7" ht="30.75" customHeight="1" x14ac:dyDescent="0.25">
      <c r="A202" s="22" t="s">
        <v>317</v>
      </c>
      <c r="B202" s="23" t="s">
        <v>243</v>
      </c>
      <c r="C202" s="24" t="s">
        <v>502</v>
      </c>
      <c r="D202" s="17">
        <v>1450000</v>
      </c>
      <c r="E202" s="17">
        <v>315000</v>
      </c>
      <c r="F202" s="34">
        <f t="shared" si="3"/>
        <v>21.72413793103448</v>
      </c>
      <c r="G202" s="4"/>
    </row>
    <row r="203" spans="1:7" ht="30.75" customHeight="1" x14ac:dyDescent="0.25">
      <c r="A203" s="22" t="s">
        <v>417</v>
      </c>
      <c r="B203" s="23" t="s">
        <v>243</v>
      </c>
      <c r="C203" s="24" t="s">
        <v>503</v>
      </c>
      <c r="D203" s="17">
        <v>1450000</v>
      </c>
      <c r="E203" s="17">
        <v>315000</v>
      </c>
      <c r="F203" s="34">
        <f t="shared" si="3"/>
        <v>21.72413793103448</v>
      </c>
      <c r="G203" s="4"/>
    </row>
    <row r="204" spans="1:7" ht="30.75" customHeight="1" x14ac:dyDescent="0.25">
      <c r="A204" s="22" t="s">
        <v>419</v>
      </c>
      <c r="B204" s="23" t="s">
        <v>243</v>
      </c>
      <c r="C204" s="24" t="s">
        <v>504</v>
      </c>
      <c r="D204" s="17">
        <v>1450000</v>
      </c>
      <c r="E204" s="17">
        <v>315000</v>
      </c>
      <c r="F204" s="34">
        <f t="shared" si="3"/>
        <v>21.72413793103448</v>
      </c>
      <c r="G204" s="4"/>
    </row>
    <row r="205" spans="1:7" ht="30.75" customHeight="1" x14ac:dyDescent="0.25">
      <c r="A205" s="22" t="s">
        <v>505</v>
      </c>
      <c r="B205" s="23" t="s">
        <v>243</v>
      </c>
      <c r="C205" s="24" t="s">
        <v>506</v>
      </c>
      <c r="D205" s="17">
        <v>50000</v>
      </c>
      <c r="E205" s="17" t="s">
        <v>14</v>
      </c>
      <c r="F205" s="34"/>
      <c r="G205" s="4"/>
    </row>
    <row r="206" spans="1:7" ht="30.75" customHeight="1" x14ac:dyDescent="0.25">
      <c r="A206" s="22" t="s">
        <v>507</v>
      </c>
      <c r="B206" s="23" t="s">
        <v>243</v>
      </c>
      <c r="C206" s="24" t="s">
        <v>508</v>
      </c>
      <c r="D206" s="17">
        <v>50000</v>
      </c>
      <c r="E206" s="17" t="s">
        <v>14</v>
      </c>
      <c r="F206" s="34"/>
      <c r="G206" s="4"/>
    </row>
    <row r="207" spans="1:7" ht="30.75" customHeight="1" x14ac:dyDescent="0.25">
      <c r="A207" s="22" t="s">
        <v>509</v>
      </c>
      <c r="B207" s="23" t="s">
        <v>243</v>
      </c>
      <c r="C207" s="24" t="s">
        <v>510</v>
      </c>
      <c r="D207" s="17">
        <v>50000</v>
      </c>
      <c r="E207" s="17" t="s">
        <v>14</v>
      </c>
      <c r="F207" s="34"/>
      <c r="G207" s="4"/>
    </row>
    <row r="208" spans="1:7" ht="30.75" customHeight="1" x14ac:dyDescent="0.25">
      <c r="A208" s="22" t="s">
        <v>511</v>
      </c>
      <c r="B208" s="23" t="s">
        <v>243</v>
      </c>
      <c r="C208" s="24" t="s">
        <v>512</v>
      </c>
      <c r="D208" s="17">
        <v>50000</v>
      </c>
      <c r="E208" s="17" t="s">
        <v>14</v>
      </c>
      <c r="F208" s="34"/>
      <c r="G208" s="4"/>
    </row>
    <row r="209" spans="1:7" ht="30.75" customHeight="1" x14ac:dyDescent="0.25">
      <c r="A209" s="22" t="s">
        <v>513</v>
      </c>
      <c r="B209" s="23" t="s">
        <v>243</v>
      </c>
      <c r="C209" s="24" t="s">
        <v>514</v>
      </c>
      <c r="D209" s="17">
        <v>1252200</v>
      </c>
      <c r="E209" s="17">
        <v>313100</v>
      </c>
      <c r="F209" s="34">
        <f t="shared" si="3"/>
        <v>25.003992972368632</v>
      </c>
      <c r="G209" s="4"/>
    </row>
    <row r="210" spans="1:7" ht="30.75" customHeight="1" x14ac:dyDescent="0.25">
      <c r="A210" s="22" t="s">
        <v>515</v>
      </c>
      <c r="B210" s="23" t="s">
        <v>243</v>
      </c>
      <c r="C210" s="24" t="s">
        <v>516</v>
      </c>
      <c r="D210" s="17">
        <v>1252200</v>
      </c>
      <c r="E210" s="17">
        <v>313100</v>
      </c>
      <c r="F210" s="34">
        <f t="shared" si="3"/>
        <v>25.003992972368632</v>
      </c>
      <c r="G210" s="4"/>
    </row>
    <row r="211" spans="1:7" ht="30.75" customHeight="1" x14ac:dyDescent="0.25">
      <c r="A211" s="22" t="s">
        <v>377</v>
      </c>
      <c r="B211" s="23" t="s">
        <v>243</v>
      </c>
      <c r="C211" s="24" t="s">
        <v>517</v>
      </c>
      <c r="D211" s="17">
        <v>1252200</v>
      </c>
      <c r="E211" s="17">
        <v>313100</v>
      </c>
      <c r="F211" s="34">
        <f t="shared" si="3"/>
        <v>25.003992972368632</v>
      </c>
      <c r="G211" s="4"/>
    </row>
    <row r="212" spans="1:7" ht="30.75" customHeight="1" x14ac:dyDescent="0.25">
      <c r="A212" s="22" t="s">
        <v>518</v>
      </c>
      <c r="B212" s="23" t="s">
        <v>243</v>
      </c>
      <c r="C212" s="24" t="s">
        <v>519</v>
      </c>
      <c r="D212" s="17">
        <v>1252200</v>
      </c>
      <c r="E212" s="17">
        <v>313100</v>
      </c>
      <c r="F212" s="34">
        <f t="shared" si="3"/>
        <v>25.003992972368632</v>
      </c>
      <c r="G212" s="4"/>
    </row>
    <row r="213" spans="1:7" ht="30.75" customHeight="1" thickBot="1" x14ac:dyDescent="0.3">
      <c r="A213" s="22" t="s">
        <v>520</v>
      </c>
      <c r="B213" s="23" t="s">
        <v>243</v>
      </c>
      <c r="C213" s="24" t="s">
        <v>521</v>
      </c>
      <c r="D213" s="17">
        <v>1252200</v>
      </c>
      <c r="E213" s="17">
        <v>313100</v>
      </c>
      <c r="F213" s="34">
        <f t="shared" si="3"/>
        <v>25.003992972368632</v>
      </c>
      <c r="G213" s="4"/>
    </row>
    <row r="214" spans="1:7" ht="30.75" customHeight="1" thickBot="1" x14ac:dyDescent="0.3">
      <c r="A214" s="36"/>
      <c r="B214" s="37"/>
      <c r="C214" s="37"/>
      <c r="D214" s="37"/>
      <c r="E214" s="37"/>
      <c r="F214" s="34"/>
      <c r="G214" s="4"/>
    </row>
    <row r="215" spans="1:7" ht="30.75" customHeight="1" thickBot="1" x14ac:dyDescent="0.3">
      <c r="A215" s="38" t="s">
        <v>522</v>
      </c>
      <c r="B215" s="39">
        <v>450</v>
      </c>
      <c r="C215" s="40" t="s">
        <v>13</v>
      </c>
      <c r="D215" s="41">
        <v>-2414755.0499999998</v>
      </c>
      <c r="E215" s="41">
        <v>-1060025.95</v>
      </c>
      <c r="F215" s="34">
        <f t="shared" si="3"/>
        <v>43.897866576570571</v>
      </c>
      <c r="G215" s="4"/>
    </row>
    <row r="216" spans="1:7" ht="30.75" customHeight="1" x14ac:dyDescent="0.25">
      <c r="A216" s="3"/>
      <c r="B216" s="42"/>
      <c r="C216" s="42"/>
      <c r="D216" s="25"/>
      <c r="E216" s="25"/>
      <c r="F216" s="25"/>
      <c r="G216" s="4"/>
    </row>
    <row r="217" spans="1:7" ht="30.75" customHeight="1" x14ac:dyDescent="0.25">
      <c r="A217" s="7"/>
      <c r="B217" s="7"/>
      <c r="C217" s="7"/>
      <c r="D217" s="26"/>
      <c r="E217" s="26"/>
      <c r="F217" s="3"/>
      <c r="G217" s="4"/>
    </row>
    <row r="218" spans="1:7" ht="30.75" customHeight="1" x14ac:dyDescent="0.25"/>
  </sheetData>
  <mergeCells count="15">
    <mergeCell ref="A14:A15"/>
    <mergeCell ref="B14:B15"/>
    <mergeCell ref="C14:C15"/>
    <mergeCell ref="E14:F14"/>
    <mergeCell ref="A11:F11"/>
    <mergeCell ref="E1:F1"/>
    <mergeCell ref="H1:I2"/>
    <mergeCell ref="C2:F2"/>
    <mergeCell ref="C3:F3"/>
    <mergeCell ref="C4:F4"/>
    <mergeCell ref="C5:F5"/>
    <mergeCell ref="C6:F6"/>
    <mergeCell ref="C7:F7"/>
    <mergeCell ref="C8:F8"/>
    <mergeCell ref="D9:F9"/>
  </mergeCells>
  <pageMargins left="0.19685039370078741" right="0.19685039370078741" top="0.19685039370078741" bottom="0.19685039370078741" header="0" footer="0"/>
  <pageSetup paperSize="9" scale="65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="75" zoomScaleNormal="75" zoomScaleSheetLayoutView="100" workbookViewId="0">
      <selection activeCell="B6" sqref="B6:F6"/>
    </sheetView>
  </sheetViews>
  <sheetFormatPr defaultRowHeight="15" x14ac:dyDescent="0.25"/>
  <cols>
    <col min="1" max="1" width="49.42578125" style="1" customWidth="1"/>
    <col min="2" max="2" width="5" style="1" customWidth="1"/>
    <col min="3" max="3" width="23.5703125" style="1" customWidth="1"/>
    <col min="4" max="4" width="11.42578125" style="1" customWidth="1"/>
    <col min="5" max="5" width="14.85546875" style="1" customWidth="1"/>
    <col min="6" max="6" width="14.7109375" style="1" customWidth="1"/>
    <col min="7" max="7" width="9.140625" style="1" customWidth="1"/>
    <col min="8" max="16384" width="9.140625" style="1"/>
  </cols>
  <sheetData>
    <row r="1" spans="1:9" s="76" customFormat="1" ht="21.75" customHeight="1" x14ac:dyDescent="0.25">
      <c r="A1" s="72"/>
      <c r="B1" s="73"/>
      <c r="C1" s="94" t="s">
        <v>593</v>
      </c>
      <c r="D1" s="94"/>
      <c r="E1" s="94"/>
      <c r="F1" s="94"/>
      <c r="G1" s="74"/>
      <c r="H1" s="75"/>
      <c r="I1" s="75"/>
    </row>
    <row r="2" spans="1:9" s="76" customFormat="1" ht="22.5" customHeight="1" x14ac:dyDescent="0.25">
      <c r="A2" s="72"/>
      <c r="B2" s="94" t="s">
        <v>584</v>
      </c>
      <c r="C2" s="94"/>
      <c r="D2" s="94"/>
      <c r="E2" s="94"/>
      <c r="F2" s="94"/>
      <c r="G2" s="77"/>
      <c r="H2" s="77"/>
      <c r="I2" s="77"/>
    </row>
    <row r="3" spans="1:9" s="76" customFormat="1" ht="15.75" customHeight="1" x14ac:dyDescent="0.25">
      <c r="A3" s="88" t="s">
        <v>594</v>
      </c>
      <c r="B3" s="88"/>
      <c r="C3" s="88"/>
      <c r="D3" s="88"/>
      <c r="E3" s="88"/>
      <c r="F3" s="88"/>
      <c r="G3" s="67"/>
      <c r="H3" s="67"/>
      <c r="I3" s="67"/>
    </row>
    <row r="4" spans="1:9" s="76" customFormat="1" ht="23.25" customHeight="1" x14ac:dyDescent="0.25">
      <c r="A4" s="72"/>
      <c r="B4" s="81" t="s">
        <v>587</v>
      </c>
      <c r="C4" s="81"/>
      <c r="D4" s="81"/>
      <c r="E4" s="81"/>
      <c r="F4" s="81"/>
      <c r="G4" s="68"/>
      <c r="H4" s="68"/>
      <c r="I4" s="68"/>
    </row>
    <row r="5" spans="1:9" s="76" customFormat="1" ht="19.5" customHeight="1" x14ac:dyDescent="0.25">
      <c r="A5" s="81" t="s">
        <v>596</v>
      </c>
      <c r="B5" s="81"/>
      <c r="C5" s="81"/>
      <c r="D5" s="81"/>
      <c r="E5" s="81"/>
      <c r="F5" s="81"/>
      <c r="G5" s="68"/>
      <c r="H5" s="68"/>
      <c r="I5" s="68"/>
    </row>
    <row r="6" spans="1:9" s="76" customFormat="1" ht="22.5" customHeight="1" x14ac:dyDescent="0.25">
      <c r="A6" s="72"/>
      <c r="B6" s="92" t="s">
        <v>599</v>
      </c>
      <c r="C6" s="92"/>
      <c r="D6" s="92"/>
      <c r="E6" s="92"/>
      <c r="F6" s="92"/>
      <c r="G6" s="68"/>
      <c r="H6" s="68"/>
      <c r="I6" s="68"/>
    </row>
    <row r="7" spans="1:9" s="76" customFormat="1" ht="23.25" customHeight="1" x14ac:dyDescent="0.25">
      <c r="A7" s="92"/>
      <c r="B7" s="92"/>
      <c r="C7" s="92"/>
      <c r="D7" s="92"/>
      <c r="E7" s="92"/>
      <c r="F7" s="68"/>
      <c r="G7" s="68"/>
      <c r="H7" s="68"/>
      <c r="I7" s="68"/>
    </row>
    <row r="8" spans="1:9" s="76" customFormat="1" ht="61.5" customHeight="1" x14ac:dyDescent="0.25">
      <c r="A8" s="93" t="s">
        <v>595</v>
      </c>
      <c r="B8" s="93"/>
      <c r="C8" s="93"/>
      <c r="D8" s="93"/>
      <c r="E8" s="93"/>
      <c r="F8" s="93"/>
      <c r="G8" s="78"/>
      <c r="H8" s="78"/>
      <c r="I8" s="78"/>
    </row>
    <row r="9" spans="1:9" ht="33.75" customHeight="1" x14ac:dyDescent="0.25">
      <c r="A9" s="27"/>
      <c r="B9" s="43"/>
      <c r="C9" s="28"/>
      <c r="D9" s="21"/>
      <c r="E9" s="3"/>
      <c r="F9" s="3"/>
      <c r="G9" s="4"/>
    </row>
    <row r="10" spans="1:9" ht="14.1" customHeight="1" x14ac:dyDescent="0.25">
      <c r="A10" s="90" t="s">
        <v>523</v>
      </c>
      <c r="B10" s="91"/>
      <c r="C10" s="91"/>
      <c r="D10" s="8"/>
      <c r="E10" s="3"/>
      <c r="F10" s="9" t="s">
        <v>524</v>
      </c>
      <c r="G10" s="4"/>
    </row>
    <row r="11" spans="1:9" ht="14.1" customHeight="1" x14ac:dyDescent="0.25">
      <c r="A11" s="44"/>
      <c r="B11" s="45"/>
      <c r="C11" s="31"/>
      <c r="D11" s="30"/>
      <c r="E11" s="3"/>
      <c r="F11" s="3"/>
      <c r="G11" s="4"/>
    </row>
    <row r="12" spans="1:9" ht="11.45" customHeight="1" x14ac:dyDescent="0.25">
      <c r="A12" s="82" t="s">
        <v>3</v>
      </c>
      <c r="B12" s="82" t="s">
        <v>1</v>
      </c>
      <c r="C12" s="82" t="s">
        <v>525</v>
      </c>
      <c r="D12" s="55"/>
      <c r="E12" s="83"/>
      <c r="F12" s="83"/>
      <c r="G12" s="4"/>
    </row>
    <row r="13" spans="1:9" ht="138" customHeight="1" x14ac:dyDescent="0.25">
      <c r="A13" s="83"/>
      <c r="B13" s="83"/>
      <c r="C13" s="83"/>
      <c r="D13" s="11" t="s">
        <v>4</v>
      </c>
      <c r="E13" s="12" t="s">
        <v>4</v>
      </c>
      <c r="F13" s="69" t="s">
        <v>582</v>
      </c>
      <c r="G13" s="4"/>
    </row>
    <row r="14" spans="1:9" ht="11.45" customHeight="1" thickBot="1" x14ac:dyDescent="0.3">
      <c r="A14" s="11" t="s">
        <v>5</v>
      </c>
      <c r="B14" s="11" t="s">
        <v>6</v>
      </c>
      <c r="C14" s="11" t="s">
        <v>7</v>
      </c>
      <c r="D14" s="13" t="s">
        <v>8</v>
      </c>
      <c r="E14" s="13" t="s">
        <v>9</v>
      </c>
      <c r="F14" s="13"/>
      <c r="G14" s="4"/>
    </row>
    <row r="15" spans="1:9" ht="38.25" customHeight="1" x14ac:dyDescent="0.25">
      <c r="A15" s="32" t="s">
        <v>526</v>
      </c>
      <c r="B15" s="15" t="s">
        <v>527</v>
      </c>
      <c r="C15" s="16" t="s">
        <v>13</v>
      </c>
      <c r="D15" s="17">
        <v>2414755.0499999998</v>
      </c>
      <c r="E15" s="17">
        <v>1060025.95</v>
      </c>
      <c r="F15" s="17">
        <f>E15/D15*100</f>
        <v>43.897866576570571</v>
      </c>
      <c r="G15" s="4"/>
    </row>
    <row r="16" spans="1:9" ht="19.5" customHeight="1" x14ac:dyDescent="0.25">
      <c r="A16" s="47" t="s">
        <v>528</v>
      </c>
      <c r="B16" s="19"/>
      <c r="C16" s="20"/>
      <c r="D16" s="20"/>
      <c r="E16" s="48"/>
      <c r="F16" s="17" t="e">
        <f t="shared" ref="F16:F43" si="0">E16/D16*100</f>
        <v>#DIV/0!</v>
      </c>
      <c r="G16" s="4"/>
    </row>
    <row r="17" spans="1:7" ht="24.75" customHeight="1" x14ac:dyDescent="0.25">
      <c r="A17" s="49" t="s">
        <v>529</v>
      </c>
      <c r="B17" s="50" t="s">
        <v>530</v>
      </c>
      <c r="C17" s="46" t="s">
        <v>13</v>
      </c>
      <c r="D17" s="34">
        <v>-563200</v>
      </c>
      <c r="E17" s="34">
        <v>-50000</v>
      </c>
      <c r="F17" s="17">
        <f t="shared" si="0"/>
        <v>8.8778409090909083</v>
      </c>
      <c r="G17" s="4"/>
    </row>
    <row r="18" spans="1:7" ht="12.95" customHeight="1" x14ac:dyDescent="0.25">
      <c r="A18" s="51" t="s">
        <v>531</v>
      </c>
      <c r="B18" s="19"/>
      <c r="C18" s="20"/>
      <c r="D18" s="20"/>
      <c r="E18" s="20"/>
      <c r="F18" s="17" t="e">
        <f t="shared" si="0"/>
        <v>#DIV/0!</v>
      </c>
      <c r="G18" s="4"/>
    </row>
    <row r="19" spans="1:7" ht="45.75" x14ac:dyDescent="0.25">
      <c r="A19" s="22" t="s">
        <v>532</v>
      </c>
      <c r="B19" s="52" t="s">
        <v>530</v>
      </c>
      <c r="C19" s="46" t="s">
        <v>533</v>
      </c>
      <c r="D19" s="34">
        <v>-875200</v>
      </c>
      <c r="E19" s="34">
        <v>-150000</v>
      </c>
      <c r="F19" s="17">
        <f t="shared" si="0"/>
        <v>17.138939670932356</v>
      </c>
      <c r="G19" s="4"/>
    </row>
    <row r="20" spans="1:7" ht="57" x14ac:dyDescent="0.25">
      <c r="A20" s="22" t="s">
        <v>534</v>
      </c>
      <c r="B20" s="52" t="s">
        <v>530</v>
      </c>
      <c r="C20" s="46" t="s">
        <v>535</v>
      </c>
      <c r="D20" s="34">
        <v>-875200</v>
      </c>
      <c r="E20" s="34">
        <v>-150000</v>
      </c>
      <c r="F20" s="17">
        <f t="shared" si="0"/>
        <v>17.138939670932356</v>
      </c>
      <c r="G20" s="4"/>
    </row>
    <row r="21" spans="1:7" ht="57" x14ac:dyDescent="0.25">
      <c r="A21" s="22" t="s">
        <v>536</v>
      </c>
      <c r="B21" s="52" t="s">
        <v>530</v>
      </c>
      <c r="C21" s="46" t="s">
        <v>537</v>
      </c>
      <c r="D21" s="34">
        <v>-875200</v>
      </c>
      <c r="E21" s="34">
        <v>-150000</v>
      </c>
      <c r="F21" s="17">
        <f t="shared" si="0"/>
        <v>17.138939670932356</v>
      </c>
      <c r="G21" s="4"/>
    </row>
    <row r="22" spans="1:7" ht="57" x14ac:dyDescent="0.25">
      <c r="A22" s="22" t="s">
        <v>538</v>
      </c>
      <c r="B22" s="52" t="s">
        <v>530</v>
      </c>
      <c r="C22" s="46" t="s">
        <v>539</v>
      </c>
      <c r="D22" s="34">
        <v>-875200</v>
      </c>
      <c r="E22" s="34">
        <v>-150000</v>
      </c>
      <c r="F22" s="17">
        <f t="shared" si="0"/>
        <v>17.138939670932356</v>
      </c>
      <c r="G22" s="4"/>
    </row>
    <row r="23" spans="1:7" ht="57" x14ac:dyDescent="0.25">
      <c r="A23" s="22" t="s">
        <v>540</v>
      </c>
      <c r="B23" s="52" t="s">
        <v>530</v>
      </c>
      <c r="C23" s="46" t="s">
        <v>541</v>
      </c>
      <c r="D23" s="34" t="s">
        <v>14</v>
      </c>
      <c r="E23" s="34" t="s">
        <v>14</v>
      </c>
      <c r="F23" s="17" t="e">
        <f t="shared" si="0"/>
        <v>#VALUE!</v>
      </c>
      <c r="G23" s="4"/>
    </row>
    <row r="24" spans="1:7" ht="45.75" x14ac:dyDescent="0.25">
      <c r="A24" s="22" t="s">
        <v>542</v>
      </c>
      <c r="B24" s="52" t="s">
        <v>530</v>
      </c>
      <c r="C24" s="46" t="s">
        <v>543</v>
      </c>
      <c r="D24" s="34">
        <v>312000</v>
      </c>
      <c r="E24" s="34">
        <v>100000</v>
      </c>
      <c r="F24" s="17">
        <f t="shared" si="0"/>
        <v>32.051282051282051</v>
      </c>
      <c r="G24" s="4"/>
    </row>
    <row r="25" spans="1:7" ht="45.75" x14ac:dyDescent="0.25">
      <c r="A25" s="22" t="s">
        <v>544</v>
      </c>
      <c r="B25" s="52" t="s">
        <v>530</v>
      </c>
      <c r="C25" s="46" t="s">
        <v>545</v>
      </c>
      <c r="D25" s="34">
        <v>312000</v>
      </c>
      <c r="E25" s="34">
        <v>100000</v>
      </c>
      <c r="F25" s="17">
        <f t="shared" si="0"/>
        <v>32.051282051282051</v>
      </c>
      <c r="G25" s="4"/>
    </row>
    <row r="26" spans="1:7" ht="45.75" x14ac:dyDescent="0.25">
      <c r="A26" s="22" t="s">
        <v>546</v>
      </c>
      <c r="B26" s="52" t="s">
        <v>530</v>
      </c>
      <c r="C26" s="46" t="s">
        <v>547</v>
      </c>
      <c r="D26" s="34">
        <v>312000</v>
      </c>
      <c r="E26" s="34">
        <v>100000</v>
      </c>
      <c r="F26" s="17">
        <f t="shared" si="0"/>
        <v>32.051282051282051</v>
      </c>
      <c r="G26" s="4"/>
    </row>
    <row r="27" spans="1:7" ht="57" x14ac:dyDescent="0.25">
      <c r="A27" s="22" t="s">
        <v>548</v>
      </c>
      <c r="B27" s="52" t="s">
        <v>530</v>
      </c>
      <c r="C27" s="46" t="s">
        <v>549</v>
      </c>
      <c r="D27" s="34">
        <v>312000</v>
      </c>
      <c r="E27" s="34">
        <v>100000</v>
      </c>
      <c r="F27" s="17">
        <f t="shared" si="0"/>
        <v>32.051282051282051</v>
      </c>
      <c r="G27" s="4"/>
    </row>
    <row r="28" spans="1:7" ht="68.25" x14ac:dyDescent="0.25">
      <c r="A28" s="22" t="s">
        <v>550</v>
      </c>
      <c r="B28" s="52" t="s">
        <v>530</v>
      </c>
      <c r="C28" s="46" t="s">
        <v>551</v>
      </c>
      <c r="D28" s="34">
        <v>312000</v>
      </c>
      <c r="E28" s="34">
        <v>100000</v>
      </c>
      <c r="F28" s="17">
        <f t="shared" si="0"/>
        <v>32.051282051282051</v>
      </c>
      <c r="G28" s="4"/>
    </row>
    <row r="29" spans="1:7" ht="24.75" customHeight="1" x14ac:dyDescent="0.25">
      <c r="A29" s="49" t="s">
        <v>552</v>
      </c>
      <c r="B29" s="50" t="s">
        <v>553</v>
      </c>
      <c r="C29" s="46" t="s">
        <v>13</v>
      </c>
      <c r="D29" s="34" t="s">
        <v>14</v>
      </c>
      <c r="E29" s="34" t="s">
        <v>14</v>
      </c>
      <c r="F29" s="17"/>
      <c r="G29" s="4"/>
    </row>
    <row r="30" spans="1:7" ht="15" customHeight="1" x14ac:dyDescent="0.25">
      <c r="A30" s="51" t="s">
        <v>531</v>
      </c>
      <c r="B30" s="19"/>
      <c r="C30" s="20"/>
      <c r="D30" s="20"/>
      <c r="E30" s="20"/>
      <c r="F30" s="17"/>
      <c r="G30" s="4"/>
    </row>
    <row r="31" spans="1:7" ht="24.75" customHeight="1" x14ac:dyDescent="0.25">
      <c r="A31" s="49" t="s">
        <v>554</v>
      </c>
      <c r="B31" s="50" t="s">
        <v>555</v>
      </c>
      <c r="C31" s="46" t="s">
        <v>13</v>
      </c>
      <c r="D31" s="34">
        <v>2977955.05</v>
      </c>
      <c r="E31" s="34">
        <v>1110025.95</v>
      </c>
      <c r="F31" s="17">
        <f t="shared" si="0"/>
        <v>37.274771827063006</v>
      </c>
      <c r="G31" s="4"/>
    </row>
    <row r="32" spans="1:7" ht="45.75" x14ac:dyDescent="0.25">
      <c r="A32" s="22" t="s">
        <v>556</v>
      </c>
      <c r="B32" s="52" t="s">
        <v>555</v>
      </c>
      <c r="C32" s="46" t="s">
        <v>557</v>
      </c>
      <c r="D32" s="34">
        <v>2977955.05</v>
      </c>
      <c r="E32" s="34">
        <v>1110025.95</v>
      </c>
      <c r="F32" s="17">
        <f t="shared" si="0"/>
        <v>37.274771827063006</v>
      </c>
      <c r="G32" s="4"/>
    </row>
    <row r="33" spans="1:7" ht="24.75" customHeight="1" x14ac:dyDescent="0.25">
      <c r="A33" s="49" t="s">
        <v>558</v>
      </c>
      <c r="B33" s="50" t="s">
        <v>559</v>
      </c>
      <c r="C33" s="46" t="s">
        <v>13</v>
      </c>
      <c r="D33" s="34">
        <v>-156786346.21000001</v>
      </c>
      <c r="E33" s="34">
        <v>-34691740.340000004</v>
      </c>
      <c r="F33" s="17">
        <f t="shared" si="0"/>
        <v>22.126761148916501</v>
      </c>
      <c r="G33" s="4"/>
    </row>
    <row r="34" spans="1:7" ht="34.5" x14ac:dyDescent="0.25">
      <c r="A34" s="22" t="s">
        <v>560</v>
      </c>
      <c r="B34" s="52" t="s">
        <v>559</v>
      </c>
      <c r="C34" s="46" t="s">
        <v>561</v>
      </c>
      <c r="D34" s="34">
        <v>-156786346.21000001</v>
      </c>
      <c r="E34" s="34">
        <v>-34691740.340000004</v>
      </c>
      <c r="F34" s="17">
        <f t="shared" si="0"/>
        <v>22.126761148916501</v>
      </c>
      <c r="G34" s="4"/>
    </row>
    <row r="35" spans="1:7" ht="34.5" x14ac:dyDescent="0.25">
      <c r="A35" s="22" t="s">
        <v>562</v>
      </c>
      <c r="B35" s="52" t="s">
        <v>559</v>
      </c>
      <c r="C35" s="46" t="s">
        <v>563</v>
      </c>
      <c r="D35" s="34">
        <v>-156786346.21000001</v>
      </c>
      <c r="E35" s="34">
        <v>-34691740.340000004</v>
      </c>
      <c r="F35" s="17">
        <f t="shared" si="0"/>
        <v>22.126761148916501</v>
      </c>
      <c r="G35" s="4"/>
    </row>
    <row r="36" spans="1:7" ht="34.5" x14ac:dyDescent="0.25">
      <c r="A36" s="22" t="s">
        <v>564</v>
      </c>
      <c r="B36" s="52" t="s">
        <v>559</v>
      </c>
      <c r="C36" s="46" t="s">
        <v>565</v>
      </c>
      <c r="D36" s="34">
        <v>-156786346.21000001</v>
      </c>
      <c r="E36" s="34">
        <v>-34691740.340000004</v>
      </c>
      <c r="F36" s="17">
        <f t="shared" si="0"/>
        <v>22.126761148916501</v>
      </c>
      <c r="G36" s="4"/>
    </row>
    <row r="37" spans="1:7" ht="45.75" x14ac:dyDescent="0.25">
      <c r="A37" s="22" t="s">
        <v>566</v>
      </c>
      <c r="B37" s="52" t="s">
        <v>559</v>
      </c>
      <c r="C37" s="46" t="s">
        <v>567</v>
      </c>
      <c r="D37" s="34">
        <v>-156786346.21000001</v>
      </c>
      <c r="E37" s="34">
        <v>-34691740.340000004</v>
      </c>
      <c r="F37" s="17">
        <f t="shared" si="0"/>
        <v>22.126761148916501</v>
      </c>
      <c r="G37" s="4"/>
    </row>
    <row r="38" spans="1:7" ht="45.75" hidden="1" x14ac:dyDescent="0.25">
      <c r="A38" s="22" t="s">
        <v>568</v>
      </c>
      <c r="B38" s="52" t="s">
        <v>559</v>
      </c>
      <c r="C38" s="46" t="s">
        <v>569</v>
      </c>
      <c r="D38" s="34" t="s">
        <v>14</v>
      </c>
      <c r="E38" s="34" t="s">
        <v>14</v>
      </c>
      <c r="F38" s="17" t="e">
        <f t="shared" si="0"/>
        <v>#VALUE!</v>
      </c>
      <c r="G38" s="4"/>
    </row>
    <row r="39" spans="1:7" ht="24.75" customHeight="1" x14ac:dyDescent="0.25">
      <c r="A39" s="49" t="s">
        <v>570</v>
      </c>
      <c r="B39" s="50" t="s">
        <v>571</v>
      </c>
      <c r="C39" s="46" t="s">
        <v>13</v>
      </c>
      <c r="D39" s="34">
        <v>159764301.25999999</v>
      </c>
      <c r="E39" s="34">
        <v>35801766.289999999</v>
      </c>
      <c r="F39" s="17">
        <f t="shared" si="0"/>
        <v>22.409115182581559</v>
      </c>
      <c r="G39" s="4"/>
    </row>
    <row r="40" spans="1:7" ht="34.5" x14ac:dyDescent="0.25">
      <c r="A40" s="22" t="s">
        <v>572</v>
      </c>
      <c r="B40" s="52" t="s">
        <v>571</v>
      </c>
      <c r="C40" s="46" t="s">
        <v>573</v>
      </c>
      <c r="D40" s="34">
        <v>159764301.25999999</v>
      </c>
      <c r="E40" s="34">
        <v>35801766.289999999</v>
      </c>
      <c r="F40" s="17">
        <f t="shared" si="0"/>
        <v>22.409115182581559</v>
      </c>
      <c r="G40" s="4"/>
    </row>
    <row r="41" spans="1:7" ht="34.5" x14ac:dyDescent="0.25">
      <c r="A41" s="22" t="s">
        <v>574</v>
      </c>
      <c r="B41" s="52" t="s">
        <v>571</v>
      </c>
      <c r="C41" s="46" t="s">
        <v>575</v>
      </c>
      <c r="D41" s="34">
        <v>159764301.25999999</v>
      </c>
      <c r="E41" s="34">
        <v>35801766.289999999</v>
      </c>
      <c r="F41" s="17">
        <f t="shared" si="0"/>
        <v>22.409115182581559</v>
      </c>
      <c r="G41" s="4"/>
    </row>
    <row r="42" spans="1:7" ht="34.5" x14ac:dyDescent="0.25">
      <c r="A42" s="22" t="s">
        <v>576</v>
      </c>
      <c r="B42" s="52" t="s">
        <v>571</v>
      </c>
      <c r="C42" s="46" t="s">
        <v>577</v>
      </c>
      <c r="D42" s="34">
        <v>159764301.25999999</v>
      </c>
      <c r="E42" s="34">
        <v>35801766.289999999</v>
      </c>
      <c r="F42" s="17">
        <f t="shared" si="0"/>
        <v>22.409115182581559</v>
      </c>
      <c r="G42" s="4"/>
    </row>
    <row r="43" spans="1:7" ht="46.5" thickBot="1" x14ac:dyDescent="0.3">
      <c r="A43" s="22" t="s">
        <v>578</v>
      </c>
      <c r="B43" s="52" t="s">
        <v>571</v>
      </c>
      <c r="C43" s="46" t="s">
        <v>579</v>
      </c>
      <c r="D43" s="34">
        <v>159764301.25999999</v>
      </c>
      <c r="E43" s="34">
        <v>35801766.289999999</v>
      </c>
      <c r="F43" s="17">
        <f t="shared" si="0"/>
        <v>22.409115182581559</v>
      </c>
      <c r="G43" s="4"/>
    </row>
    <row r="44" spans="1:7" ht="12.95" customHeight="1" x14ac:dyDescent="0.25">
      <c r="A44" s="53"/>
      <c r="B44" s="42"/>
      <c r="C44" s="42"/>
      <c r="D44" s="10"/>
      <c r="E44" s="10"/>
      <c r="F44" s="10"/>
      <c r="G44" s="4"/>
    </row>
    <row r="45" spans="1:7" ht="12.95" customHeight="1" x14ac:dyDescent="0.25">
      <c r="A45" s="7"/>
      <c r="B45" s="7"/>
      <c r="C45" s="7"/>
      <c r="D45" s="26"/>
      <c r="E45" s="26"/>
      <c r="F45" s="3"/>
      <c r="G45" s="4"/>
    </row>
  </sheetData>
  <mergeCells count="13">
    <mergeCell ref="B6:F6"/>
    <mergeCell ref="A7:E7"/>
    <mergeCell ref="A8:F8"/>
    <mergeCell ref="C1:F1"/>
    <mergeCell ref="B2:F2"/>
    <mergeCell ref="A3:F3"/>
    <mergeCell ref="B4:F4"/>
    <mergeCell ref="A5:F5"/>
    <mergeCell ref="E12:F12"/>
    <mergeCell ref="A10:C10"/>
    <mergeCell ref="A12:A13"/>
    <mergeCell ref="B12:B13"/>
    <mergeCell ref="C12:C13"/>
  </mergeCells>
  <pageMargins left="0.19685039370078741" right="0.19685039370078741" top="0.19685039370078741" bottom="0.19685039370078741" header="0" footer="0"/>
  <pageSetup paperSize="9" scale="65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A72F43-B798-4A10-B0B3-784DE0883E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RFO-00\PK1</dc:creator>
  <cp:lastModifiedBy>Пользователь Windows</cp:lastModifiedBy>
  <cp:lastPrinted>2022-05-18T11:12:57Z</cp:lastPrinted>
  <dcterms:created xsi:type="dcterms:W3CDTF">2022-05-14T05:53:58Z</dcterms:created>
  <dcterms:modified xsi:type="dcterms:W3CDTF">2022-05-27T08:52:06Z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f09007_01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